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YandexDisk\Документы. Яндекс Диск\Марафон\2023. Марафон\"/>
    </mc:Choice>
  </mc:AlternateContent>
  <xr:revisionPtr revIDLastSave="0" documentId="13_ncr:1_{3723BEE7-1FD4-455E-85E7-76653ACA8504}" xr6:coauthVersionLast="45" xr6:coauthVersionMax="45" xr10:uidLastSave="{00000000-0000-0000-0000-000000000000}"/>
  <bookViews>
    <workbookView xWindow="-120" yWindow="-120" windowWidth="20730" windowHeight="11310" tabRatio="743" activeTab="10" xr2:uid="{00000000-000D-0000-FFFF-FFFF00000000}"/>
  </bookViews>
  <sheets>
    <sheet name="18-34" sheetId="1" r:id="rId1"/>
    <sheet name="35-39" sheetId="2" r:id="rId2"/>
    <sheet name="40-44" sheetId="3" r:id="rId3"/>
    <sheet name="45-49" sheetId="4" r:id="rId4"/>
    <sheet name="50-54" sheetId="5" r:id="rId5"/>
    <sheet name="55-59" sheetId="6" r:id="rId6"/>
    <sheet name="60-64" sheetId="7" r:id="rId7"/>
    <sheet name="65-69" sheetId="8" r:id="rId8"/>
    <sheet name="70-74" sheetId="9" r:id="rId9"/>
    <sheet name="75" sheetId="10" r:id="rId10"/>
    <sheet name="Итоговый протокол" sheetId="11" r:id="rId11"/>
  </sheets>
  <definedNames>
    <definedName name="Марафон_2015_муж">'18-34'!$A$15:$I$21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6" l="1"/>
  <c r="D44" i="11"/>
</calcChain>
</file>

<file path=xl/sharedStrings.xml><?xml version="1.0" encoding="utf-8"?>
<sst xmlns="http://schemas.openxmlformats.org/spreadsheetml/2006/main" count="544" uniqueCount="118">
  <si>
    <t>Номер</t>
  </si>
  <si>
    <t>Фамилия</t>
  </si>
  <si>
    <t>Имя</t>
  </si>
  <si>
    <t>Лет</t>
  </si>
  <si>
    <t>Город</t>
  </si>
  <si>
    <t>Страна</t>
  </si>
  <si>
    <t>Клуб</t>
  </si>
  <si>
    <t>Группа</t>
  </si>
  <si>
    <t>Время</t>
  </si>
  <si>
    <t>дата</t>
  </si>
  <si>
    <t>время старта</t>
  </si>
  <si>
    <t>место</t>
  </si>
  <si>
    <t>Дистанция:</t>
  </si>
  <si>
    <t>Финишировало:</t>
  </si>
  <si>
    <t>Всего</t>
  </si>
  <si>
    <t>Зачёт</t>
  </si>
  <si>
    <t>42 км 195 м</t>
  </si>
  <si>
    <t>11.00</t>
  </si>
  <si>
    <t>Осиповичи</t>
  </si>
  <si>
    <t>Протокол результатов пробега</t>
  </si>
  <si>
    <t>18 - 34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</si>
  <si>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</si>
  <si>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</si>
  <si>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</si>
  <si>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</si>
  <si>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</si>
  <si>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</si>
  <si>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</si>
  <si>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</si>
  <si>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Место</t>
  </si>
  <si>
    <t>75 и старше</t>
  </si>
  <si>
    <t>Возраст</t>
  </si>
  <si>
    <t>Результат</t>
  </si>
  <si>
    <t>Дата рождения</t>
  </si>
  <si>
    <t>N п/п</t>
  </si>
  <si>
    <t>Итоговый протокол результатов пробега</t>
  </si>
  <si>
    <t>XXXX Осиповичский марафон</t>
  </si>
  <si>
    <t>Александр</t>
  </si>
  <si>
    <t>РБ</t>
  </si>
  <si>
    <t>Аматар-</t>
  </si>
  <si>
    <t>Юракавец</t>
  </si>
  <si>
    <t>Иван</t>
  </si>
  <si>
    <t>Бобруйск</t>
  </si>
  <si>
    <t>Жавронок</t>
  </si>
  <si>
    <t>Геннадий</t>
  </si>
  <si>
    <t>Березино</t>
  </si>
  <si>
    <t>Устинов</t>
  </si>
  <si>
    <t>Денис</t>
  </si>
  <si>
    <t>Черный</t>
  </si>
  <si>
    <t>Артём</t>
  </si>
  <si>
    <t>Кравченко</t>
  </si>
  <si>
    <t>Павел</t>
  </si>
  <si>
    <t>Минск</t>
  </si>
  <si>
    <t>Кондратенко</t>
  </si>
  <si>
    <t>Максим</t>
  </si>
  <si>
    <t>Аматар</t>
  </si>
  <si>
    <t>Артемьев</t>
  </si>
  <si>
    <t>Навицкий</t>
  </si>
  <si>
    <t>Игорь</t>
  </si>
  <si>
    <t>Городище</t>
  </si>
  <si>
    <t>Регион</t>
  </si>
  <si>
    <t>Пасюк</t>
  </si>
  <si>
    <t>Николай</t>
  </si>
  <si>
    <t>Стрельский</t>
  </si>
  <si>
    <t>Евгений</t>
  </si>
  <si>
    <t>Бунос</t>
  </si>
  <si>
    <t>Анатолий</t>
  </si>
  <si>
    <t>Зеленко</t>
  </si>
  <si>
    <t>Брест</t>
  </si>
  <si>
    <t>Кондрахин</t>
  </si>
  <si>
    <t>Вячеслав</t>
  </si>
  <si>
    <t>Москва</t>
  </si>
  <si>
    <t>РФ</t>
  </si>
  <si>
    <t>Парсек</t>
  </si>
  <si>
    <t>Жданеня</t>
  </si>
  <si>
    <t>Константин</t>
  </si>
  <si>
    <t>Арончик</t>
  </si>
  <si>
    <t>Андрей</t>
  </si>
  <si>
    <t>Могилев</t>
  </si>
  <si>
    <t>Патрусов</t>
  </si>
  <si>
    <t>Алексей</t>
  </si>
  <si>
    <t>Команденко</t>
  </si>
  <si>
    <t>Виталий</t>
  </si>
  <si>
    <t>Черношей</t>
  </si>
  <si>
    <t>Владимир</t>
  </si>
  <si>
    <t>Речица</t>
  </si>
  <si>
    <t>Росинка</t>
  </si>
  <si>
    <t>Зыков</t>
  </si>
  <si>
    <t>Сергей</t>
  </si>
  <si>
    <t>Прокопчук</t>
  </si>
  <si>
    <t>Кирилл</t>
  </si>
  <si>
    <t>Домченко</t>
  </si>
  <si>
    <t>Глеб</t>
  </si>
  <si>
    <t>Жлобин</t>
  </si>
  <si>
    <t>TRIVIDA</t>
  </si>
  <si>
    <t>Рябушкин</t>
  </si>
  <si>
    <t>Новолукомль</t>
  </si>
  <si>
    <t>ОАО "Минский часовой завод"</t>
  </si>
  <si>
    <t>Крыленко</t>
  </si>
  <si>
    <t>Дмитрий</t>
  </si>
  <si>
    <t>Занетонец</t>
  </si>
  <si>
    <t>Попов</t>
  </si>
  <si>
    <t>Юрий</t>
  </si>
  <si>
    <t>Виктория</t>
  </si>
  <si>
    <t>Давыденко</t>
  </si>
  <si>
    <t>Асаевич</t>
  </si>
  <si>
    <t>Роман</t>
  </si>
  <si>
    <t>Канаш</t>
  </si>
  <si>
    <t>Олег</t>
  </si>
  <si>
    <t>Гомель</t>
  </si>
  <si>
    <t>Сож</t>
  </si>
  <si>
    <t>Солянин</t>
  </si>
  <si>
    <t>Лида</t>
  </si>
  <si>
    <t>Жидков</t>
  </si>
  <si>
    <t>н/ф</t>
  </si>
  <si>
    <t>дтп</t>
  </si>
  <si>
    <t>АБСОЛЮТНЫЙ РЕЗУЛЬТАТ</t>
  </si>
  <si>
    <t>We Are Night Runners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</si>
</sst>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C19]dd\ mmmm\ yyyy\ \г\.;@"/>
    <numFmt numFmtId="165" formatCode="h:mm;@"/>
    <numFmt numFmtId="166" formatCode="h:mm:ss;@"/>
    <numFmt numFmtId="167" formatCode="[$-F400]h:mm:ss\ AM/PM"/>
  </numFmts>
  <fonts count="15" x14ac:knownFonts="1">
    <font>
      <sz val="10"/>
      <name val="MS Sans Serif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3"/>
      <name val="Times New Roman"/>
      <family val="1"/>
      <charset val="204"/>
    </font>
    <font>
      <sz val="12"/>
      <color theme="8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sz val="12"/>
      <color theme="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/>
    <xf numFmtId="0" fontId="4" fillId="0" borderId="0" xfId="0" applyFont="1"/>
    <xf numFmtId="166" fontId="3" fillId="0" borderId="0" xfId="0" applyNumberFormat="1" applyFont="1"/>
    <xf numFmtId="0" fontId="3" fillId="0" borderId="0" xfId="0" applyFont="1" applyBorder="1" applyAlignment="1"/>
    <xf numFmtId="165" fontId="3" fillId="0" borderId="0" xfId="0" applyNumberFormat="1" applyFont="1" applyFill="1" applyBorder="1" applyAlignment="1">
      <alignment horizontal="center"/>
    </xf>
    <xf numFmtId="0" fontId="3" fillId="0" borderId="0" xfId="0" applyFont="1" applyBorder="1"/>
    <xf numFmtId="166" fontId="3" fillId="0" borderId="0" xfId="0" applyNumberFormat="1" applyFont="1" applyBorder="1"/>
    <xf numFmtId="0" fontId="1" fillId="0" borderId="0" xfId="0" applyFont="1"/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/>
    <xf numFmtId="0" fontId="3" fillId="0" borderId="0" xfId="0" applyNumberFormat="1" applyFont="1" applyBorder="1" applyAlignment="1"/>
    <xf numFmtId="0" fontId="1" fillId="0" borderId="0" xfId="0" applyNumberFormat="1" applyFont="1"/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4" fontId="1" fillId="0" borderId="0" xfId="0" applyNumberFormat="1" applyFont="1" applyFill="1" applyBorder="1" applyAlignment="1" applyProtection="1">
      <alignment horizontal="center" vertical="center"/>
    </xf>
    <xf numFmtId="166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14" fontId="1" fillId="0" borderId="0" xfId="0" applyNumberFormat="1" applyFont="1" applyFill="1" applyBorder="1" applyAlignment="1" applyProtection="1">
      <alignment vertical="center"/>
    </xf>
    <xf numFmtId="166" fontId="1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/>
    <xf numFmtId="164" fontId="8" fillId="0" borderId="0" xfId="0" applyNumberFormat="1" applyFont="1" applyAlignment="1">
      <alignment horizontal="center" vertical="center"/>
    </xf>
    <xf numFmtId="0" fontId="3" fillId="0" borderId="0" xfId="0" applyNumberFormat="1" applyFont="1" applyBorder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167" fontId="6" fillId="3" borderId="1" xfId="0" applyNumberFormat="1" applyFont="1" applyFill="1" applyBorder="1" applyAlignment="1" applyProtection="1">
      <alignment horizontal="center" vertical="center"/>
    </xf>
    <xf numFmtId="167" fontId="1" fillId="3" borderId="1" xfId="0" applyNumberFormat="1" applyFont="1" applyFill="1" applyBorder="1" applyAlignment="1" applyProtection="1">
      <alignment horizontal="center" vertical="center"/>
    </xf>
    <xf numFmtId="166" fontId="6" fillId="3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21" fontId="1" fillId="3" borderId="1" xfId="0" applyNumberFormat="1" applyFont="1" applyFill="1" applyBorder="1" applyAlignment="1">
      <alignment horizontal="center" vertical="center"/>
    </xf>
    <xf numFmtId="167" fontId="8" fillId="3" borderId="1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/>
    <xf numFmtId="0" fontId="3" fillId="0" borderId="0" xfId="0" applyFont="1" applyBorder="1" applyAlignment="1"/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12" fillId="3" borderId="1" xfId="0" applyNumberFormat="1" applyFont="1" applyFill="1" applyBorder="1" applyAlignment="1" applyProtection="1">
      <alignment horizontal="center" vertical="center"/>
    </xf>
    <xf numFmtId="21" fontId="12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opLeftCell="A4" workbookViewId="0">
      <selection activeCell="J16" sqref="J16:J21"/>
    </sheetView>
  </sheetViews>
  <sheetFormatPr defaultRowHeight="12.75" x14ac:dyDescent="0.2"/>
  <cols>
    <col min="1" max="1" width="9.140625" style="1"/>
    <col min="2" max="2" width="24.140625" style="1" customWidth="1"/>
    <col min="3" max="3" width="17.140625" style="1" customWidth="1"/>
    <col min="4" max="4" width="13.42578125" style="1" customWidth="1"/>
    <col min="5" max="5" width="17" style="1" customWidth="1"/>
    <col min="6" max="6" width="15.7109375" style="1" bestFit="1" customWidth="1"/>
    <col min="7" max="7" width="10" style="1" bestFit="1" customWidth="1"/>
    <col min="8" max="8" width="17" style="1" customWidth="1"/>
    <col min="9" max="9" width="13.85546875" style="28" customWidth="1"/>
    <col min="10" max="16384" width="9.140625" style="1"/>
  </cols>
  <sheetData>
    <row r="1" spans="1:10" ht="20.25" x14ac:dyDescent="0.3">
      <c r="A1" s="68" t="s">
        <v>19</v>
      </c>
      <c r="B1" s="68"/>
      <c r="C1" s="68"/>
      <c r="D1" s="68"/>
      <c r="E1" s="68"/>
      <c r="F1" s="68"/>
      <c r="G1" s="68"/>
      <c r="H1" s="68"/>
      <c r="I1" s="68"/>
    </row>
    <row r="3" spans="1:10" ht="27" x14ac:dyDescent="0.35">
      <c r="A3" s="66" t="s">
        <v>36</v>
      </c>
      <c r="B3" s="67"/>
      <c r="C3" s="67"/>
      <c r="D3" s="67"/>
      <c r="E3" s="67"/>
      <c r="F3" s="67"/>
      <c r="G3" s="67"/>
      <c r="H3" s="67"/>
      <c r="I3" s="67"/>
    </row>
    <row r="4" spans="1:10" x14ac:dyDescent="0.2">
      <c r="A4" s="2"/>
    </row>
    <row r="5" spans="1:10" s="6" customFormat="1" x14ac:dyDescent="0.2">
      <c r="A5" s="64"/>
      <c r="B5" s="65"/>
      <c r="C5" s="5"/>
      <c r="D5" s="4"/>
      <c r="E5" s="4"/>
      <c r="G5" s="4"/>
      <c r="H5" s="4"/>
      <c r="I5" s="45"/>
    </row>
    <row r="6" spans="1:10" s="10" customFormat="1" ht="15.75" x14ac:dyDescent="0.2">
      <c r="A6" s="9" t="s">
        <v>9</v>
      </c>
      <c r="B6" s="23">
        <v>45017</v>
      </c>
      <c r="C6" s="9" t="s">
        <v>10</v>
      </c>
      <c r="D6" s="9" t="s">
        <v>17</v>
      </c>
      <c r="E6" s="9" t="s">
        <v>11</v>
      </c>
      <c r="F6" s="10" t="s">
        <v>18</v>
      </c>
      <c r="G6" s="9"/>
      <c r="H6" s="9"/>
      <c r="I6" s="32"/>
    </row>
    <row r="7" spans="1:10" s="10" customFormat="1" ht="15.75" x14ac:dyDescent="0.2">
      <c r="A7" s="12"/>
      <c r="I7" s="32"/>
    </row>
    <row r="8" spans="1:10" s="14" customFormat="1" ht="15.75" x14ac:dyDescent="0.2">
      <c r="A8" s="13"/>
      <c r="B8" s="13"/>
      <c r="C8" s="13"/>
      <c r="D8" s="13"/>
      <c r="I8" s="33"/>
    </row>
    <row r="9" spans="1:10" s="14" customFormat="1" ht="15.75" x14ac:dyDescent="0.2">
      <c r="A9" s="21" t="s">
        <v>12</v>
      </c>
      <c r="B9" s="17"/>
      <c r="C9" s="44" t="s">
        <v>16</v>
      </c>
      <c r="D9" s="17"/>
      <c r="E9" s="16"/>
      <c r="G9" s="16"/>
      <c r="H9" s="16"/>
      <c r="I9" s="33"/>
    </row>
    <row r="10" spans="1:10" s="14" customFormat="1" ht="15.75" x14ac:dyDescent="0.2">
      <c r="A10" s="22" t="s">
        <v>13</v>
      </c>
      <c r="C10" s="14" t="s">
        <v>14</v>
      </c>
      <c r="D10" s="49">
        <v>4</v>
      </c>
      <c r="I10" s="33"/>
    </row>
    <row r="11" spans="1:10" s="14" customFormat="1" ht="15.75" x14ac:dyDescent="0.2">
      <c r="C11" s="14" t="s">
        <v>15</v>
      </c>
      <c r="I11" s="33"/>
    </row>
    <row r="12" spans="1:10" s="14" customFormat="1" ht="15.75" x14ac:dyDescent="0.2">
      <c r="C12" s="18" t="s">
        <v>7</v>
      </c>
      <c r="D12" s="18">
        <v>1</v>
      </c>
      <c r="E12" s="18" t="s">
        <v>20</v>
      </c>
      <c r="I12" s="33"/>
    </row>
    <row r="13" spans="1:10" s="14" customFormat="1" ht="15.75" x14ac:dyDescent="0.2">
      <c r="I13" s="33"/>
    </row>
    <row r="14" spans="1:10" s="14" customFormat="1" ht="15.75" x14ac:dyDescent="0.2">
      <c r="I14" s="33"/>
    </row>
    <row r="15" spans="1:10" s="14" customFormat="1" ht="21" customHeight="1" x14ac:dyDescent="0.2">
      <c r="A15" s="19" t="s">
        <v>0</v>
      </c>
      <c r="B15" s="19" t="s">
        <v>1</v>
      </c>
      <c r="C15" s="19" t="s">
        <v>2</v>
      </c>
      <c r="D15" s="19" t="s">
        <v>31</v>
      </c>
      <c r="E15" s="19" t="s">
        <v>33</v>
      </c>
      <c r="F15" s="19" t="s">
        <v>4</v>
      </c>
      <c r="G15" s="19" t="s">
        <v>5</v>
      </c>
      <c r="H15" s="19" t="s">
        <v>6</v>
      </c>
      <c r="I15" s="34" t="s">
        <v>32</v>
      </c>
      <c r="J15" s="19" t="s">
        <v>29</v>
      </c>
    </row>
    <row r="16" spans="1:10" s="14" customFormat="1" ht="21" customHeight="1" x14ac:dyDescent="0.2">
      <c r="A16" s="51">
        <v>160</v>
      </c>
      <c r="B16" s="51" t="s">
        <v>104</v>
      </c>
      <c r="C16" s="51" t="s">
        <v>88</v>
      </c>
      <c r="D16" s="51">
        <v>30</v>
      </c>
      <c r="E16" s="52">
        <v>33988</v>
      </c>
      <c r="F16" s="51" t="s">
        <v>52</v>
      </c>
      <c r="G16" s="51" t="s">
        <v>38</v>
      </c>
      <c r="H16" s="51" t="s">
        <v>55</v>
      </c>
      <c r="I16" s="55">
        <v>0.13038194444444445</v>
      </c>
      <c r="J16" s="75">
        <v>1</v>
      </c>
    </row>
    <row r="17" spans="1:10" s="14" customFormat="1" ht="21" customHeight="1" x14ac:dyDescent="0.2">
      <c r="A17" s="51">
        <v>433</v>
      </c>
      <c r="B17" s="51" t="s">
        <v>76</v>
      </c>
      <c r="C17" s="51" t="s">
        <v>77</v>
      </c>
      <c r="D17" s="51">
        <v>32</v>
      </c>
      <c r="E17" s="52">
        <v>33264</v>
      </c>
      <c r="F17" s="51" t="s">
        <v>78</v>
      </c>
      <c r="G17" s="51" t="s">
        <v>38</v>
      </c>
      <c r="H17" s="51"/>
      <c r="I17" s="55">
        <v>0.15564814814814815</v>
      </c>
      <c r="J17" s="75">
        <v>2</v>
      </c>
    </row>
    <row r="18" spans="1:10" s="14" customFormat="1" ht="21" customHeight="1" x14ac:dyDescent="0.2">
      <c r="A18" s="51">
        <v>225</v>
      </c>
      <c r="B18" s="51" t="s">
        <v>48</v>
      </c>
      <c r="C18" s="51" t="s">
        <v>49</v>
      </c>
      <c r="D18" s="51">
        <v>29</v>
      </c>
      <c r="E18" s="52">
        <v>34227</v>
      </c>
      <c r="F18" s="51" t="s">
        <v>18</v>
      </c>
      <c r="G18" s="51" t="s">
        <v>38</v>
      </c>
      <c r="H18" s="51"/>
      <c r="I18" s="55">
        <v>0.18366898148148147</v>
      </c>
      <c r="J18" s="75">
        <v>3</v>
      </c>
    </row>
    <row r="19" spans="1:10" s="14" customFormat="1" ht="21" customHeight="1" x14ac:dyDescent="0.2">
      <c r="A19" s="51">
        <v>366</v>
      </c>
      <c r="B19" s="51" t="s">
        <v>50</v>
      </c>
      <c r="C19" s="51" t="s">
        <v>51</v>
      </c>
      <c r="D19" s="51">
        <v>34</v>
      </c>
      <c r="E19" s="52">
        <v>32573</v>
      </c>
      <c r="F19" s="51" t="s">
        <v>52</v>
      </c>
      <c r="G19" s="51" t="s">
        <v>38</v>
      </c>
      <c r="H19" s="51"/>
      <c r="I19" s="55">
        <v>0.18597222222222221</v>
      </c>
      <c r="J19" s="75">
        <v>4</v>
      </c>
    </row>
    <row r="20" spans="1:10" s="14" customFormat="1" ht="21" customHeight="1" x14ac:dyDescent="0.2">
      <c r="A20" s="51"/>
      <c r="B20" s="51"/>
      <c r="C20" s="51"/>
      <c r="D20" s="51"/>
      <c r="E20" s="54"/>
      <c r="F20" s="51"/>
      <c r="G20" s="51"/>
      <c r="H20" s="51"/>
      <c r="I20" s="55"/>
      <c r="J20" s="76"/>
    </row>
    <row r="21" spans="1:10" s="14" customFormat="1" ht="21" customHeight="1" x14ac:dyDescent="0.2">
      <c r="A21" s="51"/>
      <c r="B21" s="51"/>
      <c r="C21" s="51"/>
      <c r="D21" s="51"/>
      <c r="E21" s="52"/>
      <c r="F21" s="51"/>
      <c r="G21" s="51"/>
      <c r="H21" s="51"/>
      <c r="I21" s="55"/>
      <c r="J21" s="76"/>
    </row>
    <row r="22" spans="1:10" s="14" customFormat="1" ht="15.75" x14ac:dyDescent="0.2">
      <c r="I22" s="33"/>
    </row>
    <row r="23" spans="1:10" s="14" customFormat="1" ht="15.75" x14ac:dyDescent="0.2">
      <c r="I23" s="33"/>
    </row>
    <row r="24" spans="1:10" s="8" customFormat="1" ht="15.75" x14ac:dyDescent="0.25">
      <c r="I24" s="30"/>
    </row>
    <row r="25" spans="1:10" s="8" customFormat="1" ht="15.75" x14ac:dyDescent="0.25">
      <c r="I25" s="30"/>
    </row>
  </sheetData>
  <sortState xmlns:xlrd2="http://schemas.microsoft.com/office/spreadsheetml/2017/richdata2" ref="A16:J19">
    <sortCondition ref="I16"/>
  </sortState>
  <mergeCells count="3">
    <mergeCell ref="A5:B5"/>
    <mergeCell ref="A3:I3"/>
    <mergeCell ref="A1:I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topLeftCell="A9" workbookViewId="0">
      <selection activeCell="J16" sqref="J16:J22"/>
    </sheetView>
  </sheetViews>
  <sheetFormatPr defaultRowHeight="12.75" x14ac:dyDescent="0.2"/>
  <cols>
    <col min="1" max="1" width="9.140625" style="1"/>
    <col min="2" max="2" width="25" style="1" customWidth="1"/>
    <col min="3" max="3" width="17" style="1" customWidth="1"/>
    <col min="4" max="4" width="13.28515625" style="1" customWidth="1"/>
    <col min="5" max="5" width="18.42578125" style="1" customWidth="1"/>
    <col min="6" max="6" width="15.7109375" style="1" bestFit="1" customWidth="1"/>
    <col min="7" max="7" width="11.5703125" style="1" customWidth="1"/>
    <col min="8" max="8" width="32.5703125" style="1" customWidth="1"/>
    <col min="9" max="9" width="14.140625" style="28" customWidth="1"/>
    <col min="10" max="10" width="10.7109375" style="1" customWidth="1"/>
    <col min="11" max="16384" width="9.140625" style="1"/>
  </cols>
  <sheetData>
    <row r="1" spans="1:10" ht="20.25" x14ac:dyDescent="0.3">
      <c r="A1" s="68" t="s">
        <v>19</v>
      </c>
      <c r="B1" s="68"/>
      <c r="C1" s="68"/>
      <c r="D1" s="68"/>
      <c r="E1" s="68"/>
      <c r="F1" s="68"/>
      <c r="G1" s="68"/>
      <c r="H1" s="68"/>
      <c r="I1" s="68"/>
    </row>
    <row r="3" spans="1:10" ht="27" x14ac:dyDescent="0.35">
      <c r="A3" s="66" t="s">
        <v>36</v>
      </c>
      <c r="B3" s="67"/>
      <c r="C3" s="67"/>
      <c r="D3" s="67"/>
      <c r="E3" s="67"/>
      <c r="F3" s="67"/>
      <c r="G3" s="67"/>
      <c r="H3" s="67"/>
      <c r="I3" s="67"/>
    </row>
    <row r="4" spans="1:10" x14ac:dyDescent="0.2">
      <c r="A4" s="2"/>
      <c r="I4" s="28">
        <v>16</v>
      </c>
    </row>
    <row r="5" spans="1:10" s="6" customFormat="1" x14ac:dyDescent="0.2">
      <c r="A5" s="64"/>
      <c r="B5" s="65"/>
      <c r="C5" s="5"/>
      <c r="D5" s="4"/>
      <c r="E5" s="4"/>
      <c r="G5" s="4"/>
      <c r="H5" s="4"/>
      <c r="I5" s="45"/>
    </row>
    <row r="6" spans="1:10" s="10" customFormat="1" ht="15.75" x14ac:dyDescent="0.2">
      <c r="A6" s="9" t="s">
        <v>9</v>
      </c>
      <c r="B6" s="23">
        <v>45017</v>
      </c>
      <c r="C6" s="9" t="s">
        <v>10</v>
      </c>
      <c r="D6" s="9" t="s">
        <v>17</v>
      </c>
      <c r="E6" s="9" t="s">
        <v>11</v>
      </c>
      <c r="F6" s="10" t="s">
        <v>18</v>
      </c>
      <c r="G6" s="9"/>
      <c r="H6" s="9"/>
      <c r="I6" s="32"/>
    </row>
    <row r="7" spans="1:10" s="10" customFormat="1" ht="15.75" x14ac:dyDescent="0.2">
      <c r="A7" s="12"/>
      <c r="I7" s="32"/>
    </row>
    <row r="8" spans="1:10" s="14" customFormat="1" ht="15.75" x14ac:dyDescent="0.2">
      <c r="A8" s="13"/>
      <c r="B8" s="13"/>
      <c r="C8" s="13"/>
      <c r="D8" s="13"/>
      <c r="I8" s="33"/>
    </row>
    <row r="9" spans="1:10" s="14" customFormat="1" ht="15.75" x14ac:dyDescent="0.2">
      <c r="A9" s="21" t="s">
        <v>12</v>
      </c>
      <c r="B9" s="17"/>
      <c r="C9" s="44" t="s">
        <v>16</v>
      </c>
      <c r="D9" s="17"/>
      <c r="E9" s="16"/>
      <c r="G9" s="16"/>
      <c r="H9" s="16"/>
      <c r="I9" s="33"/>
    </row>
    <row r="10" spans="1:10" s="14" customFormat="1" ht="15.75" x14ac:dyDescent="0.2">
      <c r="A10" s="22" t="s">
        <v>13</v>
      </c>
      <c r="C10" s="14" t="s">
        <v>14</v>
      </c>
      <c r="D10" s="50">
        <v>7</v>
      </c>
      <c r="I10" s="33"/>
    </row>
    <row r="11" spans="1:10" s="14" customFormat="1" ht="15.75" x14ac:dyDescent="0.2">
      <c r="C11" s="14" t="s">
        <v>15</v>
      </c>
      <c r="I11" s="33"/>
    </row>
    <row r="12" spans="1:10" s="14" customFormat="1" ht="15.75" x14ac:dyDescent="0.2">
      <c r="C12" s="18" t="s">
        <v>7</v>
      </c>
      <c r="D12" s="18">
        <v>2</v>
      </c>
      <c r="E12" s="18" t="s">
        <v>21</v>
      </c>
      <c r="I12" s="33"/>
    </row>
    <row r="13" spans="1:10" s="14" customFormat="1" ht="15.75" x14ac:dyDescent="0.2">
      <c r="I13" s="33"/>
    </row>
    <row r="14" spans="1:10" s="14" customFormat="1" ht="15.75" x14ac:dyDescent="0.2">
      <c r="I14" s="33"/>
    </row>
    <row r="15" spans="1:10" s="14" customFormat="1" ht="21.75" customHeight="1" x14ac:dyDescent="0.2">
      <c r="A15" s="19" t="s">
        <v>0</v>
      </c>
      <c r="B15" s="19" t="s">
        <v>1</v>
      </c>
      <c r="C15" s="19" t="s">
        <v>2</v>
      </c>
      <c r="D15" s="19" t="s">
        <v>31</v>
      </c>
      <c r="E15" s="19" t="s">
        <v>33</v>
      </c>
      <c r="F15" s="19" t="s">
        <v>4</v>
      </c>
      <c r="G15" s="19" t="s">
        <v>5</v>
      </c>
      <c r="H15" s="19" t="s">
        <v>6</v>
      </c>
      <c r="I15" s="34" t="s">
        <v>32</v>
      </c>
      <c r="J15" s="19" t="s">
        <v>29</v>
      </c>
    </row>
    <row r="16" spans="1:10" s="14" customFormat="1" ht="21.75" customHeight="1" x14ac:dyDescent="0.2">
      <c r="A16" s="51">
        <v>397</v>
      </c>
      <c r="B16" s="51" t="s">
        <v>91</v>
      </c>
      <c r="C16" s="51" t="s">
        <v>92</v>
      </c>
      <c r="D16" s="51">
        <v>36</v>
      </c>
      <c r="E16" s="52">
        <v>31772</v>
      </c>
      <c r="F16" s="51" t="s">
        <v>93</v>
      </c>
      <c r="G16" s="51" t="s">
        <v>38</v>
      </c>
      <c r="H16" s="51" t="s">
        <v>94</v>
      </c>
      <c r="I16" s="56">
        <v>0.12561342592592592</v>
      </c>
      <c r="J16" s="75">
        <v>1</v>
      </c>
    </row>
    <row r="17" spans="1:10" s="14" customFormat="1" ht="21.75" customHeight="1" x14ac:dyDescent="0.2">
      <c r="A17" s="51">
        <v>377</v>
      </c>
      <c r="B17" s="51" t="s">
        <v>95</v>
      </c>
      <c r="C17" s="51" t="s">
        <v>47</v>
      </c>
      <c r="D17" s="51">
        <v>35</v>
      </c>
      <c r="E17" s="52">
        <v>32195</v>
      </c>
      <c r="F17" s="51" t="s">
        <v>96</v>
      </c>
      <c r="G17" s="51" t="s">
        <v>38</v>
      </c>
      <c r="H17" s="51" t="s">
        <v>97</v>
      </c>
      <c r="I17" s="56">
        <v>0.12965277777777778</v>
      </c>
      <c r="J17" s="75">
        <v>2</v>
      </c>
    </row>
    <row r="18" spans="1:10" s="14" customFormat="1" ht="21.75" customHeight="1" x14ac:dyDescent="0.2">
      <c r="A18" s="51">
        <v>168</v>
      </c>
      <c r="B18" s="51" t="s">
        <v>89</v>
      </c>
      <c r="C18" s="51" t="s">
        <v>90</v>
      </c>
      <c r="D18" s="51">
        <v>37</v>
      </c>
      <c r="E18" s="52">
        <v>31270</v>
      </c>
      <c r="F18" s="51" t="s">
        <v>52</v>
      </c>
      <c r="G18" s="51" t="s">
        <v>38</v>
      </c>
      <c r="H18" s="51"/>
      <c r="I18" s="56">
        <v>0.13362268518518519</v>
      </c>
      <c r="J18" s="75">
        <v>3</v>
      </c>
    </row>
    <row r="19" spans="1:10" s="14" customFormat="1" ht="21.75" customHeight="1" x14ac:dyDescent="0.2">
      <c r="A19" s="51">
        <v>442</v>
      </c>
      <c r="B19" s="51" t="s">
        <v>79</v>
      </c>
      <c r="C19" s="51" t="s">
        <v>80</v>
      </c>
      <c r="D19" s="51">
        <v>38</v>
      </c>
      <c r="E19" s="54">
        <v>30795</v>
      </c>
      <c r="F19" s="51" t="s">
        <v>78</v>
      </c>
      <c r="G19" s="51" t="s">
        <v>38</v>
      </c>
      <c r="H19" s="51" t="s">
        <v>55</v>
      </c>
      <c r="I19" s="56">
        <v>0.13680555555555554</v>
      </c>
      <c r="J19" s="75">
        <v>4</v>
      </c>
    </row>
    <row r="20" spans="1:10" s="14" customFormat="1" ht="21.75" customHeight="1" x14ac:dyDescent="0.2">
      <c r="A20" s="51">
        <v>167</v>
      </c>
      <c r="B20" s="51" t="s">
        <v>107</v>
      </c>
      <c r="C20" s="51" t="s">
        <v>108</v>
      </c>
      <c r="D20" s="51">
        <v>39</v>
      </c>
      <c r="E20" s="54">
        <v>30498</v>
      </c>
      <c r="F20" s="51" t="s">
        <v>109</v>
      </c>
      <c r="G20" s="51" t="s">
        <v>38</v>
      </c>
      <c r="H20" s="51" t="s">
        <v>110</v>
      </c>
      <c r="I20" s="62">
        <v>0.140625</v>
      </c>
      <c r="J20" s="75">
        <v>5</v>
      </c>
    </row>
    <row r="21" spans="1:10" s="14" customFormat="1" ht="21.75" customHeight="1" x14ac:dyDescent="0.2">
      <c r="A21" s="51">
        <v>436</v>
      </c>
      <c r="B21" s="51" t="s">
        <v>74</v>
      </c>
      <c r="C21" s="51" t="s">
        <v>75</v>
      </c>
      <c r="D21" s="51">
        <v>37</v>
      </c>
      <c r="E21" s="52">
        <v>31393</v>
      </c>
      <c r="F21" s="51" t="s">
        <v>52</v>
      </c>
      <c r="G21" s="51" t="s">
        <v>38</v>
      </c>
      <c r="H21" s="51"/>
      <c r="I21" s="55">
        <v>0.14673611111111109</v>
      </c>
      <c r="J21" s="75">
        <v>6</v>
      </c>
    </row>
    <row r="22" spans="1:10" s="14" customFormat="1" ht="21.75" customHeight="1" x14ac:dyDescent="0.2">
      <c r="A22" s="51">
        <v>364</v>
      </c>
      <c r="B22" s="51" t="s">
        <v>53</v>
      </c>
      <c r="C22" s="51" t="s">
        <v>54</v>
      </c>
      <c r="D22" s="51">
        <v>37</v>
      </c>
      <c r="E22" s="52">
        <v>31400</v>
      </c>
      <c r="F22" s="51" t="s">
        <v>18</v>
      </c>
      <c r="G22" s="51" t="s">
        <v>38</v>
      </c>
      <c r="H22" s="58" t="s">
        <v>55</v>
      </c>
      <c r="I22" s="55">
        <v>0.17429398148148148</v>
      </c>
      <c r="J22" s="75">
        <v>7</v>
      </c>
    </row>
    <row r="23" spans="1:10" s="14" customFormat="1" ht="15.75" x14ac:dyDescent="0.2">
      <c r="I23" s="33"/>
    </row>
    <row r="24" spans="1:10" s="14" customFormat="1" ht="15.75" x14ac:dyDescent="0.2">
      <c r="I24" s="33"/>
    </row>
    <row r="25" spans="1:10" s="14" customFormat="1" ht="15.75" x14ac:dyDescent="0.2">
      <c r="I25" s="33"/>
    </row>
  </sheetData>
  <sortState xmlns:xlrd2="http://schemas.microsoft.com/office/spreadsheetml/2017/richdata2" ref="A16:J22">
    <sortCondition ref="I16"/>
  </sortState>
  <mergeCells count="3">
    <mergeCell ref="A1:I1"/>
    <mergeCell ref="A3:I3"/>
    <mergeCell ref="A5: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3"/>
  <sheetViews>
    <sheetView topLeftCell="A8" workbookViewId="0">
      <selection activeCell="H18" sqref="H18"/>
    </sheetView>
  </sheetViews>
  <sheetFormatPr defaultRowHeight="12.75" x14ac:dyDescent="0.2"/>
  <cols>
    <col min="1" max="1" width="9.140625" style="24"/>
    <col min="2" max="2" width="27.140625" style="24" customWidth="1"/>
    <col min="3" max="3" width="17.28515625" style="24" customWidth="1"/>
    <col min="4" max="4" width="11.28515625" style="24" customWidth="1"/>
    <col min="5" max="5" width="19.140625" style="24" customWidth="1"/>
    <col min="6" max="6" width="20.140625" style="24" customWidth="1"/>
    <col min="7" max="7" width="11.7109375" style="24" customWidth="1"/>
    <col min="8" max="8" width="28.7109375" style="24" customWidth="1"/>
    <col min="9" max="9" width="13.140625" style="46" customWidth="1"/>
    <col min="10" max="16384" width="9.140625" style="24"/>
  </cols>
  <sheetData>
    <row r="1" spans="1:10" ht="20.25" x14ac:dyDescent="0.2">
      <c r="A1" s="69" t="s">
        <v>19</v>
      </c>
      <c r="B1" s="69"/>
      <c r="C1" s="69"/>
      <c r="D1" s="69"/>
      <c r="E1" s="69"/>
      <c r="F1" s="69"/>
      <c r="G1" s="69"/>
      <c r="H1" s="69"/>
      <c r="I1" s="69"/>
    </row>
    <row r="3" spans="1:10" ht="27" x14ac:dyDescent="0.35">
      <c r="A3" s="66" t="s">
        <v>36</v>
      </c>
      <c r="B3" s="67"/>
      <c r="C3" s="67"/>
      <c r="D3" s="67"/>
      <c r="E3" s="67"/>
      <c r="F3" s="67"/>
      <c r="G3" s="67"/>
      <c r="H3" s="67"/>
      <c r="I3" s="67"/>
    </row>
    <row r="4" spans="1:10" x14ac:dyDescent="0.2">
      <c r="A4" s="25"/>
    </row>
    <row r="5" spans="1:10" s="27" customFormat="1" x14ac:dyDescent="0.2">
      <c r="A5" s="70"/>
      <c r="B5" s="71"/>
      <c r="C5" s="26"/>
      <c r="I5" s="47"/>
    </row>
    <row r="6" spans="1:10" s="10" customFormat="1" ht="15.75" x14ac:dyDescent="0.2">
      <c r="A6" s="9" t="s">
        <v>9</v>
      </c>
      <c r="B6" s="23">
        <v>45017</v>
      </c>
      <c r="C6" s="9" t="s">
        <v>10</v>
      </c>
      <c r="D6" s="9" t="s">
        <v>17</v>
      </c>
      <c r="E6" s="9" t="s">
        <v>11</v>
      </c>
      <c r="F6" s="10" t="s">
        <v>18</v>
      </c>
      <c r="G6" s="9"/>
      <c r="H6" s="9"/>
      <c r="I6" s="32"/>
    </row>
    <row r="7" spans="1:10" s="10" customFormat="1" ht="15.75" x14ac:dyDescent="0.2">
      <c r="A7" s="12"/>
      <c r="I7" s="32"/>
    </row>
    <row r="8" spans="1:10" s="14" customFormat="1" ht="15.75" x14ac:dyDescent="0.2">
      <c r="A8" s="13"/>
      <c r="B8" s="13"/>
      <c r="C8" s="13"/>
      <c r="D8" s="13"/>
      <c r="I8" s="33"/>
    </row>
    <row r="9" spans="1:10" s="14" customFormat="1" ht="15.75" x14ac:dyDescent="0.2">
      <c r="A9" s="21" t="s">
        <v>12</v>
      </c>
      <c r="B9" s="17"/>
      <c r="C9" s="44" t="s">
        <v>16</v>
      </c>
      <c r="D9" s="17"/>
      <c r="E9" s="16"/>
      <c r="G9" s="16"/>
      <c r="H9" s="16"/>
      <c r="I9" s="33"/>
    </row>
    <row r="10" spans="1:10" s="14" customFormat="1" ht="15.75" x14ac:dyDescent="0.2">
      <c r="A10" s="22" t="s">
        <v>13</v>
      </c>
      <c r="C10" s="14" t="s">
        <v>14</v>
      </c>
      <c r="D10" s="50">
        <v>6</v>
      </c>
      <c r="I10" s="33"/>
    </row>
    <row r="11" spans="1:10" s="14" customFormat="1" ht="15.75" x14ac:dyDescent="0.2">
      <c r="C11" s="14" t="s">
        <v>15</v>
      </c>
      <c r="I11" s="33"/>
    </row>
    <row r="12" spans="1:10" s="14" customFormat="1" ht="15.75" x14ac:dyDescent="0.2">
      <c r="C12" s="18" t="s">
        <v>7</v>
      </c>
      <c r="D12" s="18">
        <v>3</v>
      </c>
      <c r="E12" s="18" t="s">
        <v>22</v>
      </c>
      <c r="I12" s="33"/>
    </row>
    <row r="13" spans="1:10" s="14" customFormat="1" ht="15.75" x14ac:dyDescent="0.2">
      <c r="I13" s="33"/>
    </row>
    <row r="14" spans="1:10" s="14" customFormat="1" ht="15.75" x14ac:dyDescent="0.2">
      <c r="I14" s="33"/>
    </row>
    <row r="15" spans="1:10" s="14" customFormat="1" ht="23.25" customHeight="1" x14ac:dyDescent="0.2">
      <c r="A15" s="19" t="s">
        <v>0</v>
      </c>
      <c r="B15" s="19" t="s">
        <v>1</v>
      </c>
      <c r="C15" s="19" t="s">
        <v>2</v>
      </c>
      <c r="D15" s="19" t="s">
        <v>3</v>
      </c>
      <c r="E15" s="19" t="s">
        <v>33</v>
      </c>
      <c r="F15" s="19" t="s">
        <v>4</v>
      </c>
      <c r="G15" s="19" t="s">
        <v>5</v>
      </c>
      <c r="H15" s="19" t="s">
        <v>6</v>
      </c>
      <c r="I15" s="34" t="s">
        <v>8</v>
      </c>
      <c r="J15" s="19" t="s">
        <v>29</v>
      </c>
    </row>
    <row r="16" spans="1:10" s="14" customFormat="1" ht="23.25" customHeight="1" x14ac:dyDescent="0.2">
      <c r="A16" s="51">
        <v>424</v>
      </c>
      <c r="B16" s="51" t="s">
        <v>83</v>
      </c>
      <c r="C16" s="51" t="s">
        <v>84</v>
      </c>
      <c r="D16" s="51">
        <v>43</v>
      </c>
      <c r="E16" s="52">
        <v>29096</v>
      </c>
      <c r="F16" s="51" t="s">
        <v>85</v>
      </c>
      <c r="G16" s="51" t="s">
        <v>38</v>
      </c>
      <c r="H16" s="51" t="s">
        <v>86</v>
      </c>
      <c r="I16" s="55">
        <v>0.13236111111111112</v>
      </c>
      <c r="J16" s="75">
        <v>1</v>
      </c>
    </row>
    <row r="17" spans="1:10" s="14" customFormat="1" ht="23.25" customHeight="1" x14ac:dyDescent="0.2">
      <c r="A17" s="51">
        <v>432</v>
      </c>
      <c r="B17" s="51" t="s">
        <v>81</v>
      </c>
      <c r="C17" s="51" t="s">
        <v>82</v>
      </c>
      <c r="D17" s="51">
        <v>42</v>
      </c>
      <c r="E17" s="52">
        <v>29676</v>
      </c>
      <c r="F17" s="51" t="s">
        <v>78</v>
      </c>
      <c r="G17" s="51" t="s">
        <v>38</v>
      </c>
      <c r="H17" s="51" t="s">
        <v>117</v>
      </c>
      <c r="I17" s="55">
        <v>0.13898148148148148</v>
      </c>
      <c r="J17" s="75">
        <v>2</v>
      </c>
    </row>
    <row r="18" spans="1:10" s="14" customFormat="1" ht="23.25" customHeight="1" x14ac:dyDescent="0.2">
      <c r="A18" s="51">
        <v>350</v>
      </c>
      <c r="B18" s="51" t="s">
        <v>61</v>
      </c>
      <c r="C18" s="51" t="s">
        <v>62</v>
      </c>
      <c r="D18" s="51">
        <v>42</v>
      </c>
      <c r="E18" s="54">
        <v>29443</v>
      </c>
      <c r="F18" s="51" t="s">
        <v>52</v>
      </c>
      <c r="G18" s="51" t="s">
        <v>38</v>
      </c>
      <c r="H18" s="51"/>
      <c r="I18" s="55">
        <v>0.16976851851851851</v>
      </c>
      <c r="J18" s="75">
        <v>3</v>
      </c>
    </row>
    <row r="19" spans="1:10" s="14" customFormat="1" ht="23.25" customHeight="1" x14ac:dyDescent="0.2">
      <c r="A19" s="51">
        <v>347</v>
      </c>
      <c r="B19" s="51" t="s">
        <v>63</v>
      </c>
      <c r="C19" s="51" t="s">
        <v>64</v>
      </c>
      <c r="D19" s="51">
        <v>42</v>
      </c>
      <c r="E19" s="52">
        <v>29673</v>
      </c>
      <c r="F19" s="51" t="s">
        <v>52</v>
      </c>
      <c r="G19" s="51" t="s">
        <v>38</v>
      </c>
      <c r="H19" s="51"/>
      <c r="I19" s="55">
        <v>0.16978009259259261</v>
      </c>
      <c r="J19" s="75">
        <v>4</v>
      </c>
    </row>
    <row r="20" spans="1:10" s="14" customFormat="1" ht="23.25" customHeight="1" x14ac:dyDescent="0.2">
      <c r="A20" s="51">
        <v>204</v>
      </c>
      <c r="B20" s="51" t="s">
        <v>67</v>
      </c>
      <c r="C20" s="51" t="s">
        <v>37</v>
      </c>
      <c r="D20" s="51">
        <v>42</v>
      </c>
      <c r="E20" s="52">
        <v>29483</v>
      </c>
      <c r="F20" s="51" t="s">
        <v>18</v>
      </c>
      <c r="G20" s="51" t="s">
        <v>38</v>
      </c>
      <c r="H20" s="51" t="s">
        <v>39</v>
      </c>
      <c r="I20" s="55">
        <v>0.19240740740740739</v>
      </c>
      <c r="J20" s="75">
        <v>5</v>
      </c>
    </row>
    <row r="21" spans="1:10" s="14" customFormat="1" ht="23.25" customHeight="1" x14ac:dyDescent="0.2">
      <c r="A21" s="51">
        <v>479</v>
      </c>
      <c r="B21" s="51" t="s">
        <v>113</v>
      </c>
      <c r="C21" s="51" t="s">
        <v>47</v>
      </c>
      <c r="D21" s="51">
        <v>42</v>
      </c>
      <c r="E21" s="52">
        <v>29740</v>
      </c>
      <c r="F21" s="51" t="s">
        <v>68</v>
      </c>
      <c r="G21" s="51" t="s">
        <v>38</v>
      </c>
      <c r="H21" s="51"/>
      <c r="I21" s="55" t="s">
        <v>114</v>
      </c>
      <c r="J21" s="75">
        <v>6</v>
      </c>
    </row>
    <row r="22" spans="1:10" s="14" customFormat="1" ht="15.75" x14ac:dyDescent="0.2">
      <c r="I22" s="33"/>
    </row>
    <row r="23" spans="1:10" s="14" customFormat="1" ht="15.75" x14ac:dyDescent="0.2">
      <c r="I23" s="33"/>
    </row>
  </sheetData>
  <sortState xmlns:xlrd2="http://schemas.microsoft.com/office/spreadsheetml/2017/richdata2" ref="A16:J21">
    <sortCondition ref="I16"/>
  </sortState>
  <mergeCells count="3">
    <mergeCell ref="A1:I1"/>
    <mergeCell ref="A3:I3"/>
    <mergeCell ref="A5:B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"/>
  <sheetViews>
    <sheetView topLeftCell="A7" workbookViewId="0">
      <selection activeCell="I16" sqref="I16"/>
    </sheetView>
  </sheetViews>
  <sheetFormatPr defaultRowHeight="12.75" x14ac:dyDescent="0.2"/>
  <cols>
    <col min="1" max="1" width="9.140625" style="24"/>
    <col min="2" max="2" width="22.7109375" style="24" customWidth="1"/>
    <col min="3" max="3" width="18.28515625" style="24" customWidth="1"/>
    <col min="4" max="4" width="13.7109375" style="24" customWidth="1"/>
    <col min="5" max="5" width="18.42578125" style="24" customWidth="1"/>
    <col min="6" max="6" width="17.85546875" style="24" customWidth="1"/>
    <col min="7" max="7" width="13.42578125" style="24" customWidth="1"/>
    <col min="8" max="8" width="12.28515625" style="24" bestFit="1" customWidth="1"/>
    <col min="9" max="9" width="14.140625" style="46" customWidth="1"/>
    <col min="10" max="10" width="9.85546875" style="24" customWidth="1"/>
    <col min="11" max="16384" width="9.140625" style="24"/>
  </cols>
  <sheetData>
    <row r="1" spans="1:10" ht="20.25" x14ac:dyDescent="0.2">
      <c r="A1" s="69" t="s">
        <v>19</v>
      </c>
      <c r="B1" s="69"/>
      <c r="C1" s="69"/>
      <c r="D1" s="69"/>
      <c r="E1" s="69"/>
      <c r="F1" s="69"/>
      <c r="G1" s="69"/>
      <c r="H1" s="69"/>
      <c r="I1" s="69"/>
    </row>
    <row r="3" spans="1:10" ht="27" x14ac:dyDescent="0.35">
      <c r="A3" s="66" t="s">
        <v>36</v>
      </c>
      <c r="B3" s="67"/>
      <c r="C3" s="67"/>
      <c r="D3" s="67"/>
      <c r="E3" s="67"/>
      <c r="F3" s="67"/>
      <c r="G3" s="67"/>
      <c r="H3" s="67"/>
      <c r="I3" s="67"/>
    </row>
    <row r="4" spans="1:10" x14ac:dyDescent="0.2">
      <c r="A4" s="25"/>
    </row>
    <row r="5" spans="1:10" s="27" customFormat="1" x14ac:dyDescent="0.2">
      <c r="A5" s="70"/>
      <c r="B5" s="71"/>
      <c r="C5" s="26"/>
      <c r="I5" s="47"/>
    </row>
    <row r="6" spans="1:10" s="10" customFormat="1" ht="15.75" x14ac:dyDescent="0.2">
      <c r="A6" s="9" t="s">
        <v>9</v>
      </c>
      <c r="B6" s="23">
        <v>45017</v>
      </c>
      <c r="C6" s="9" t="s">
        <v>10</v>
      </c>
      <c r="D6" s="9" t="s">
        <v>17</v>
      </c>
      <c r="E6" s="9" t="s">
        <v>11</v>
      </c>
      <c r="F6" s="10" t="s">
        <v>18</v>
      </c>
      <c r="G6" s="9"/>
      <c r="H6" s="9"/>
      <c r="I6" s="32"/>
    </row>
    <row r="7" spans="1:10" s="10" customFormat="1" ht="15.75" x14ac:dyDescent="0.2">
      <c r="A7" s="12"/>
      <c r="I7" s="32"/>
    </row>
    <row r="8" spans="1:10" s="14" customFormat="1" ht="15.75" x14ac:dyDescent="0.2">
      <c r="A8" s="13"/>
      <c r="B8" s="13"/>
      <c r="C8" s="13"/>
      <c r="D8" s="13"/>
      <c r="I8" s="33"/>
    </row>
    <row r="9" spans="1:10" s="14" customFormat="1" ht="15.75" x14ac:dyDescent="0.2">
      <c r="A9" s="21" t="s">
        <v>12</v>
      </c>
      <c r="B9" s="17"/>
      <c r="C9" s="17" t="s">
        <v>16</v>
      </c>
      <c r="D9" s="17"/>
      <c r="E9" s="16"/>
      <c r="G9" s="16"/>
      <c r="H9" s="16"/>
      <c r="I9" s="33"/>
    </row>
    <row r="10" spans="1:10" s="14" customFormat="1" ht="15.75" x14ac:dyDescent="0.2">
      <c r="A10" s="22" t="s">
        <v>13</v>
      </c>
      <c r="C10" s="14" t="s">
        <v>14</v>
      </c>
      <c r="D10" s="50">
        <v>4</v>
      </c>
      <c r="I10" s="33"/>
    </row>
    <row r="11" spans="1:10" s="14" customFormat="1" ht="15.75" x14ac:dyDescent="0.2">
      <c r="C11" s="14" t="s">
        <v>15</v>
      </c>
      <c r="I11" s="33"/>
    </row>
    <row r="12" spans="1:10" s="14" customFormat="1" ht="15.75" x14ac:dyDescent="0.2">
      <c r="C12" s="18" t="s">
        <v>7</v>
      </c>
      <c r="D12" s="18">
        <v>4</v>
      </c>
      <c r="E12" s="18" t="s">
        <v>23</v>
      </c>
      <c r="I12" s="33"/>
    </row>
    <row r="13" spans="1:10" s="14" customFormat="1" ht="15.75" x14ac:dyDescent="0.2">
      <c r="I13" s="33"/>
    </row>
    <row r="14" spans="1:10" s="14" customFormat="1" ht="15.75" x14ac:dyDescent="0.2">
      <c r="I14" s="33"/>
    </row>
    <row r="15" spans="1:10" s="14" customFormat="1" ht="19.5" customHeight="1" x14ac:dyDescent="0.2">
      <c r="A15" s="19" t="s">
        <v>0</v>
      </c>
      <c r="B15" s="19" t="s">
        <v>1</v>
      </c>
      <c r="C15" s="19" t="s">
        <v>2</v>
      </c>
      <c r="D15" s="19" t="s">
        <v>31</v>
      </c>
      <c r="E15" s="19" t="s">
        <v>33</v>
      </c>
      <c r="F15" s="19" t="s">
        <v>4</v>
      </c>
      <c r="G15" s="19" t="s">
        <v>5</v>
      </c>
      <c r="H15" s="19" t="s">
        <v>6</v>
      </c>
      <c r="I15" s="34" t="s">
        <v>32</v>
      </c>
      <c r="J15" s="19" t="s">
        <v>29</v>
      </c>
    </row>
    <row r="16" spans="1:10" s="14" customFormat="1" ht="19.5" customHeight="1" x14ac:dyDescent="0.2">
      <c r="A16" s="51">
        <v>148</v>
      </c>
      <c r="B16" s="51" t="s">
        <v>98</v>
      </c>
      <c r="C16" s="51" t="s">
        <v>99</v>
      </c>
      <c r="D16" s="51">
        <v>47</v>
      </c>
      <c r="E16" s="52">
        <v>27629</v>
      </c>
      <c r="F16" s="51" t="s">
        <v>52</v>
      </c>
      <c r="G16" s="51" t="s">
        <v>38</v>
      </c>
      <c r="H16" s="51" t="s">
        <v>55</v>
      </c>
      <c r="I16" s="55">
        <v>0.14354166666666665</v>
      </c>
      <c r="J16" s="75">
        <v>1</v>
      </c>
    </row>
    <row r="17" spans="1:10" s="14" customFormat="1" ht="19.5" customHeight="1" x14ac:dyDescent="0.2">
      <c r="A17" s="51">
        <v>150</v>
      </c>
      <c r="B17" s="51" t="s">
        <v>100</v>
      </c>
      <c r="C17" s="51" t="s">
        <v>77</v>
      </c>
      <c r="D17" s="51">
        <v>49</v>
      </c>
      <c r="E17" s="52">
        <v>27047</v>
      </c>
      <c r="F17" s="51" t="s">
        <v>52</v>
      </c>
      <c r="G17" s="51" t="s">
        <v>38</v>
      </c>
      <c r="H17" s="51" t="s">
        <v>55</v>
      </c>
      <c r="I17" s="55">
        <v>0.1487037037037037</v>
      </c>
      <c r="J17" s="75">
        <v>2</v>
      </c>
    </row>
    <row r="18" spans="1:10" s="14" customFormat="1" ht="19.5" customHeight="1" x14ac:dyDescent="0.2">
      <c r="A18" s="51">
        <v>214</v>
      </c>
      <c r="B18" s="51" t="s">
        <v>46</v>
      </c>
      <c r="C18" s="51" t="s">
        <v>47</v>
      </c>
      <c r="D18" s="51">
        <v>46</v>
      </c>
      <c r="E18" s="52">
        <v>28079</v>
      </c>
      <c r="F18" s="51" t="s">
        <v>18</v>
      </c>
      <c r="G18" s="51" t="s">
        <v>38</v>
      </c>
      <c r="H18" s="51"/>
      <c r="I18" s="55">
        <v>0.17329861111111111</v>
      </c>
      <c r="J18" s="75">
        <v>3</v>
      </c>
    </row>
    <row r="19" spans="1:10" s="14" customFormat="1" ht="19.5" customHeight="1" x14ac:dyDescent="0.2">
      <c r="A19" s="51">
        <v>208</v>
      </c>
      <c r="B19" s="51" t="s">
        <v>40</v>
      </c>
      <c r="C19" s="51" t="s">
        <v>41</v>
      </c>
      <c r="D19" s="51">
        <v>48</v>
      </c>
      <c r="E19" s="54">
        <v>27298</v>
      </c>
      <c r="F19" s="51" t="s">
        <v>42</v>
      </c>
      <c r="G19" s="51" t="s">
        <v>38</v>
      </c>
      <c r="H19" s="51"/>
      <c r="I19" s="55">
        <v>0.19444444444444445</v>
      </c>
      <c r="J19" s="75">
        <v>4</v>
      </c>
    </row>
    <row r="20" spans="1:10" s="14" customFormat="1" ht="19.5" customHeight="1" x14ac:dyDescent="0.2">
      <c r="A20" s="51"/>
      <c r="B20" s="51"/>
      <c r="C20" s="51"/>
      <c r="D20" s="51"/>
      <c r="E20" s="52"/>
      <c r="F20" s="51"/>
      <c r="G20" s="51"/>
      <c r="H20" s="51"/>
      <c r="I20" s="55"/>
      <c r="J20" s="76"/>
    </row>
    <row r="21" spans="1:10" s="14" customFormat="1" ht="19.5" customHeight="1" x14ac:dyDescent="0.2">
      <c r="A21" s="51"/>
      <c r="B21" s="51"/>
      <c r="C21" s="51"/>
      <c r="D21" s="51"/>
      <c r="E21" s="52"/>
      <c r="F21" s="51"/>
      <c r="G21" s="51"/>
      <c r="H21" s="51"/>
      <c r="I21" s="55"/>
      <c r="J21" s="76"/>
    </row>
    <row r="22" spans="1:10" s="14" customFormat="1" ht="19.5" customHeight="1" x14ac:dyDescent="0.2">
      <c r="I22" s="33"/>
    </row>
    <row r="23" spans="1:10" s="14" customFormat="1" ht="19.5" customHeight="1" x14ac:dyDescent="0.2">
      <c r="I23" s="33"/>
    </row>
    <row r="24" spans="1:10" s="14" customFormat="1" ht="15.75" x14ac:dyDescent="0.2">
      <c r="I24" s="33"/>
    </row>
  </sheetData>
  <sortState xmlns:xlrd2="http://schemas.microsoft.com/office/spreadsheetml/2017/richdata2" ref="A16:J19">
    <sortCondition ref="I16"/>
  </sortState>
  <mergeCells count="3">
    <mergeCell ref="A1:I1"/>
    <mergeCell ref="A3:I3"/>
    <mergeCell ref="A5:B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3"/>
  <sheetViews>
    <sheetView topLeftCell="A7" workbookViewId="0">
      <selection activeCell="I16" sqref="I16:I21"/>
    </sheetView>
  </sheetViews>
  <sheetFormatPr defaultRowHeight="12.75" x14ac:dyDescent="0.2"/>
  <cols>
    <col min="1" max="1" width="9.140625" style="1"/>
    <col min="2" max="2" width="25.140625" style="1" customWidth="1"/>
    <col min="3" max="3" width="17.140625" style="1" customWidth="1"/>
    <col min="4" max="4" width="12.85546875" style="1" customWidth="1"/>
    <col min="5" max="5" width="18.140625" style="1" customWidth="1"/>
    <col min="6" max="6" width="15.7109375" style="1" bestFit="1" customWidth="1"/>
    <col min="7" max="7" width="12.28515625" style="1" customWidth="1"/>
    <col min="8" max="8" width="12.28515625" style="1" bestFit="1" customWidth="1"/>
    <col min="9" max="9" width="13.28515625" style="28" customWidth="1"/>
    <col min="10" max="16384" width="9.140625" style="1"/>
  </cols>
  <sheetData>
    <row r="1" spans="1:10" ht="20.25" x14ac:dyDescent="0.3">
      <c r="A1" s="68" t="s">
        <v>19</v>
      </c>
      <c r="B1" s="68"/>
      <c r="C1" s="68"/>
      <c r="D1" s="68"/>
      <c r="E1" s="68"/>
      <c r="F1" s="68"/>
      <c r="G1" s="68"/>
      <c r="H1" s="68"/>
      <c r="I1" s="68"/>
    </row>
    <row r="3" spans="1:10" ht="27" x14ac:dyDescent="0.35">
      <c r="A3" s="66" t="s">
        <v>36</v>
      </c>
      <c r="B3" s="67"/>
      <c r="C3" s="67"/>
      <c r="D3" s="67"/>
      <c r="E3" s="67"/>
      <c r="F3" s="67"/>
      <c r="G3" s="67"/>
      <c r="H3" s="67"/>
      <c r="I3" s="67"/>
    </row>
    <row r="4" spans="1:10" x14ac:dyDescent="0.2">
      <c r="A4" s="2"/>
    </row>
    <row r="5" spans="1:10" s="6" customFormat="1" x14ac:dyDescent="0.2">
      <c r="A5" s="64"/>
      <c r="B5" s="65"/>
      <c r="C5" s="5"/>
      <c r="D5" s="4"/>
      <c r="E5" s="4"/>
      <c r="G5" s="4"/>
      <c r="H5" s="4"/>
      <c r="I5" s="45"/>
    </row>
    <row r="6" spans="1:10" s="10" customFormat="1" ht="15.75" x14ac:dyDescent="0.2">
      <c r="A6" s="9" t="s">
        <v>9</v>
      </c>
      <c r="B6" s="23">
        <v>45017</v>
      </c>
      <c r="C6" s="9" t="s">
        <v>10</v>
      </c>
      <c r="D6" s="9" t="s">
        <v>17</v>
      </c>
      <c r="E6" s="9" t="s">
        <v>11</v>
      </c>
      <c r="F6" s="10" t="s">
        <v>18</v>
      </c>
      <c r="G6" s="9"/>
      <c r="H6" s="9"/>
      <c r="I6" s="32"/>
    </row>
    <row r="7" spans="1:10" s="10" customFormat="1" ht="15.75" x14ac:dyDescent="0.2">
      <c r="A7" s="12"/>
      <c r="I7" s="32"/>
    </row>
    <row r="8" spans="1:10" s="14" customFormat="1" ht="15.75" x14ac:dyDescent="0.2">
      <c r="A8" s="13"/>
      <c r="B8" s="13"/>
      <c r="C8" s="13"/>
      <c r="D8" s="13"/>
      <c r="I8" s="33"/>
    </row>
    <row r="9" spans="1:10" s="14" customFormat="1" ht="15.75" x14ac:dyDescent="0.2">
      <c r="A9" s="21" t="s">
        <v>12</v>
      </c>
      <c r="B9" s="17"/>
      <c r="C9" s="44" t="s">
        <v>16</v>
      </c>
      <c r="D9" s="17"/>
      <c r="E9" s="16"/>
      <c r="G9" s="16"/>
      <c r="H9" s="16"/>
      <c r="I9" s="33"/>
    </row>
    <row r="10" spans="1:10" s="14" customFormat="1" ht="15.75" x14ac:dyDescent="0.2">
      <c r="A10" s="22" t="s">
        <v>13</v>
      </c>
      <c r="C10" s="14" t="s">
        <v>14</v>
      </c>
      <c r="D10" s="50">
        <v>4</v>
      </c>
      <c r="I10" s="33"/>
    </row>
    <row r="11" spans="1:10" s="14" customFormat="1" ht="15.75" x14ac:dyDescent="0.2">
      <c r="C11" s="14" t="s">
        <v>15</v>
      </c>
      <c r="I11" s="33"/>
    </row>
    <row r="12" spans="1:10" s="14" customFormat="1" ht="15.75" x14ac:dyDescent="0.2">
      <c r="C12" s="18" t="s">
        <v>7</v>
      </c>
      <c r="D12" s="18">
        <v>5</v>
      </c>
      <c r="E12" s="18" t="s">
        <v>24</v>
      </c>
      <c r="I12" s="33"/>
    </row>
    <row r="13" spans="1:10" s="14" customFormat="1" ht="15.75" x14ac:dyDescent="0.2">
      <c r="I13" s="33"/>
    </row>
    <row r="14" spans="1:10" s="14" customFormat="1" ht="15.75" x14ac:dyDescent="0.2">
      <c r="I14" s="33"/>
    </row>
    <row r="15" spans="1:10" s="14" customFormat="1" ht="24" customHeight="1" x14ac:dyDescent="0.2">
      <c r="A15" s="19" t="s">
        <v>0</v>
      </c>
      <c r="B15" s="19" t="s">
        <v>1</v>
      </c>
      <c r="C15" s="19" t="s">
        <v>2</v>
      </c>
      <c r="D15" s="19" t="s">
        <v>3</v>
      </c>
      <c r="E15" s="19" t="s">
        <v>33</v>
      </c>
      <c r="F15" s="19" t="s">
        <v>4</v>
      </c>
      <c r="G15" s="19" t="s">
        <v>5</v>
      </c>
      <c r="H15" s="19" t="s">
        <v>6</v>
      </c>
      <c r="I15" s="34" t="s">
        <v>8</v>
      </c>
      <c r="J15" s="19" t="s">
        <v>29</v>
      </c>
    </row>
    <row r="16" spans="1:10" s="14" customFormat="1" ht="24" customHeight="1" x14ac:dyDescent="0.2">
      <c r="A16" s="51">
        <v>209</v>
      </c>
      <c r="B16" s="51" t="s">
        <v>43</v>
      </c>
      <c r="C16" s="51" t="s">
        <v>44</v>
      </c>
      <c r="D16" s="51">
        <v>50</v>
      </c>
      <c r="E16" s="52">
        <v>26562</v>
      </c>
      <c r="F16" s="51" t="s">
        <v>45</v>
      </c>
      <c r="G16" s="51" t="s">
        <v>38</v>
      </c>
      <c r="H16" s="51"/>
      <c r="I16" s="55">
        <v>0.10569444444444444</v>
      </c>
      <c r="J16" s="75">
        <v>1</v>
      </c>
    </row>
    <row r="17" spans="1:10" s="14" customFormat="1" ht="24" customHeight="1" x14ac:dyDescent="0.2">
      <c r="A17" s="51">
        <v>159</v>
      </c>
      <c r="B17" s="51" t="s">
        <v>101</v>
      </c>
      <c r="C17" s="51" t="s">
        <v>102</v>
      </c>
      <c r="D17" s="51">
        <v>53</v>
      </c>
      <c r="E17" s="52">
        <v>25440</v>
      </c>
      <c r="F17" s="51" t="s">
        <v>52</v>
      </c>
      <c r="G17" s="51" t="s">
        <v>38</v>
      </c>
      <c r="H17" s="51" t="s">
        <v>103</v>
      </c>
      <c r="I17" s="55">
        <v>0.13615740740740742</v>
      </c>
      <c r="J17" s="75">
        <v>2</v>
      </c>
    </row>
    <row r="18" spans="1:10" s="14" customFormat="1" ht="24" customHeight="1" x14ac:dyDescent="0.2">
      <c r="A18" s="51">
        <v>358</v>
      </c>
      <c r="B18" s="51" t="s">
        <v>57</v>
      </c>
      <c r="C18" s="51" t="s">
        <v>58</v>
      </c>
      <c r="D18" s="51">
        <v>54</v>
      </c>
      <c r="E18" s="52">
        <v>25304</v>
      </c>
      <c r="F18" s="51" t="s">
        <v>59</v>
      </c>
      <c r="G18" s="51" t="s">
        <v>38</v>
      </c>
      <c r="H18" s="51" t="s">
        <v>60</v>
      </c>
      <c r="I18" s="55">
        <v>0.15961805555555555</v>
      </c>
      <c r="J18" s="75">
        <v>3</v>
      </c>
    </row>
    <row r="19" spans="1:10" s="14" customFormat="1" ht="24" customHeight="1" x14ac:dyDescent="0.2">
      <c r="A19" s="51">
        <v>363</v>
      </c>
      <c r="B19" s="51" t="s">
        <v>56</v>
      </c>
      <c r="C19" s="51" t="s">
        <v>37</v>
      </c>
      <c r="D19" s="51">
        <v>52</v>
      </c>
      <c r="E19" s="54">
        <v>25924</v>
      </c>
      <c r="F19" s="51" t="s">
        <v>52</v>
      </c>
      <c r="G19" s="51" t="s">
        <v>38</v>
      </c>
      <c r="H19" s="51" t="s">
        <v>55</v>
      </c>
      <c r="I19" s="55">
        <v>0.17603009259259259</v>
      </c>
      <c r="J19" s="75">
        <v>4</v>
      </c>
    </row>
    <row r="20" spans="1:10" s="14" customFormat="1" ht="24" customHeight="1" x14ac:dyDescent="0.2">
      <c r="A20" s="51"/>
      <c r="B20" s="51"/>
      <c r="C20" s="51"/>
      <c r="D20" s="51"/>
      <c r="E20" s="52"/>
      <c r="F20" s="51"/>
      <c r="G20" s="51"/>
      <c r="H20" s="51"/>
      <c r="I20" s="55"/>
      <c r="J20" s="76"/>
    </row>
    <row r="21" spans="1:10" s="14" customFormat="1" ht="24" customHeight="1" x14ac:dyDescent="0.2">
      <c r="A21" s="51"/>
      <c r="B21" s="51"/>
      <c r="C21" s="51"/>
      <c r="D21" s="51"/>
      <c r="E21" s="52"/>
      <c r="F21" s="51"/>
      <c r="G21" s="51"/>
      <c r="H21" s="51"/>
      <c r="I21" s="55"/>
      <c r="J21" s="76"/>
    </row>
    <row r="22" spans="1:10" s="14" customFormat="1" ht="15.75" x14ac:dyDescent="0.2">
      <c r="I22" s="33"/>
    </row>
    <row r="23" spans="1:10" s="14" customFormat="1" ht="15.75" x14ac:dyDescent="0.2">
      <c r="I23" s="33"/>
    </row>
  </sheetData>
  <sortState xmlns:xlrd2="http://schemas.microsoft.com/office/spreadsheetml/2017/richdata2" ref="A16:J19">
    <sortCondition ref="I16"/>
  </sortState>
  <mergeCells count="3">
    <mergeCell ref="A1:I1"/>
    <mergeCell ref="A3:I3"/>
    <mergeCell ref="A5:B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3"/>
  <sheetViews>
    <sheetView topLeftCell="A9" workbookViewId="0">
      <selection activeCell="D17" sqref="D17"/>
    </sheetView>
  </sheetViews>
  <sheetFormatPr defaultRowHeight="12.75" x14ac:dyDescent="0.2"/>
  <cols>
    <col min="1" max="1" width="9.140625" style="1"/>
    <col min="2" max="2" width="22.5703125" style="1" customWidth="1"/>
    <col min="3" max="3" width="17.28515625" style="1" customWidth="1"/>
    <col min="4" max="4" width="12.28515625" style="1" customWidth="1"/>
    <col min="5" max="5" width="19.140625" style="28" customWidth="1"/>
    <col min="6" max="6" width="15.7109375" style="1" bestFit="1" customWidth="1"/>
    <col min="7" max="7" width="12.28515625" style="1" customWidth="1"/>
    <col min="8" max="8" width="14.28515625" style="1" customWidth="1"/>
    <col min="9" max="9" width="13.140625" style="28" customWidth="1"/>
    <col min="10" max="16384" width="9.140625" style="1"/>
  </cols>
  <sheetData>
    <row r="1" spans="1:10" ht="20.25" x14ac:dyDescent="0.3">
      <c r="A1" s="68" t="s">
        <v>19</v>
      </c>
      <c r="B1" s="68"/>
      <c r="C1" s="68"/>
      <c r="D1" s="68"/>
      <c r="E1" s="68"/>
      <c r="F1" s="68"/>
      <c r="G1" s="68"/>
      <c r="H1" s="68"/>
      <c r="I1" s="68"/>
    </row>
    <row r="3" spans="1:10" ht="27" x14ac:dyDescent="0.35">
      <c r="A3" s="66" t="s">
        <v>36</v>
      </c>
      <c r="B3" s="67"/>
      <c r="C3" s="67"/>
      <c r="D3" s="67"/>
      <c r="E3" s="67"/>
      <c r="F3" s="67"/>
      <c r="G3" s="67"/>
      <c r="H3" s="67"/>
      <c r="I3" s="67"/>
    </row>
    <row r="4" spans="1:10" x14ac:dyDescent="0.2">
      <c r="A4" s="2"/>
    </row>
    <row r="5" spans="1:10" s="6" customFormat="1" x14ac:dyDescent="0.2">
      <c r="A5" s="64"/>
      <c r="B5" s="65"/>
      <c r="C5" s="5"/>
      <c r="D5" s="4"/>
      <c r="E5" s="29"/>
      <c r="G5" s="4"/>
      <c r="H5" s="4"/>
      <c r="I5" s="45"/>
    </row>
    <row r="6" spans="1:10" s="10" customFormat="1" ht="15.75" x14ac:dyDescent="0.2">
      <c r="A6" s="9" t="s">
        <v>9</v>
      </c>
      <c r="B6" s="23">
        <v>45017</v>
      </c>
      <c r="C6" s="9" t="s">
        <v>10</v>
      </c>
      <c r="D6" s="9" t="s">
        <v>17</v>
      </c>
      <c r="E6" s="31" t="s">
        <v>11</v>
      </c>
      <c r="F6" s="10" t="s">
        <v>18</v>
      </c>
      <c r="G6" s="9"/>
      <c r="H6" s="9"/>
      <c r="I6" s="32"/>
    </row>
    <row r="7" spans="1:10" s="10" customFormat="1" ht="15.75" x14ac:dyDescent="0.2">
      <c r="A7" s="12"/>
      <c r="E7" s="32"/>
      <c r="I7" s="32"/>
    </row>
    <row r="8" spans="1:10" s="14" customFormat="1" ht="15.75" x14ac:dyDescent="0.2">
      <c r="A8" s="13"/>
      <c r="B8" s="13"/>
      <c r="C8" s="13"/>
      <c r="D8" s="13"/>
      <c r="E8" s="33"/>
      <c r="I8" s="33"/>
    </row>
    <row r="9" spans="1:10" s="14" customFormat="1" ht="15.75" x14ac:dyDescent="0.2">
      <c r="A9" s="21" t="s">
        <v>12</v>
      </c>
      <c r="B9" s="17"/>
      <c r="C9" s="44" t="s">
        <v>16</v>
      </c>
      <c r="D9" s="17"/>
      <c r="E9" s="33"/>
      <c r="G9" s="16"/>
      <c r="H9" s="16"/>
      <c r="I9" s="33"/>
    </row>
    <row r="10" spans="1:10" s="14" customFormat="1" ht="15.75" x14ac:dyDescent="0.2">
      <c r="A10" s="22" t="s">
        <v>13</v>
      </c>
      <c r="C10" s="14" t="s">
        <v>14</v>
      </c>
      <c r="D10" s="49">
        <v>1</v>
      </c>
      <c r="E10" s="33"/>
      <c r="I10" s="33"/>
    </row>
    <row r="11" spans="1:10" s="14" customFormat="1" ht="15.75" x14ac:dyDescent="0.2">
      <c r="C11" s="14" t="s">
        <v>15</v>
      </c>
      <c r="E11" s="33"/>
      <c r="I11" s="33"/>
    </row>
    <row r="12" spans="1:10" s="14" customFormat="1" ht="15.75" x14ac:dyDescent="0.2">
      <c r="C12" s="18" t="s">
        <v>7</v>
      </c>
      <c r="D12" s="18">
        <v>6</v>
      </c>
      <c r="E12" s="35" t="s">
        <v>25</v>
      </c>
      <c r="I12" s="33"/>
    </row>
    <row r="13" spans="1:10" s="14" customFormat="1" ht="15.75" x14ac:dyDescent="0.2">
      <c r="E13" s="33"/>
      <c r="I13" s="33"/>
    </row>
    <row r="14" spans="1:10" s="14" customFormat="1" ht="15.75" x14ac:dyDescent="0.2">
      <c r="E14" s="33"/>
      <c r="I14" s="33"/>
    </row>
    <row r="15" spans="1:10" s="14" customFormat="1" ht="21" customHeight="1" x14ac:dyDescent="0.2">
      <c r="A15" s="19" t="s">
        <v>0</v>
      </c>
      <c r="B15" s="19" t="s">
        <v>1</v>
      </c>
      <c r="C15" s="19" t="s">
        <v>2</v>
      </c>
      <c r="D15" s="19" t="s">
        <v>31</v>
      </c>
      <c r="E15" s="34" t="s">
        <v>33</v>
      </c>
      <c r="F15" s="19" t="s">
        <v>4</v>
      </c>
      <c r="G15" s="19" t="s">
        <v>5</v>
      </c>
      <c r="H15" s="19" t="s">
        <v>6</v>
      </c>
      <c r="I15" s="34" t="s">
        <v>32</v>
      </c>
      <c r="J15" s="19" t="s">
        <v>29</v>
      </c>
    </row>
    <row r="16" spans="1:10" s="14" customFormat="1" ht="21" customHeight="1" x14ac:dyDescent="0.2">
      <c r="A16" s="51">
        <v>166</v>
      </c>
      <c r="B16" s="51" t="s">
        <v>105</v>
      </c>
      <c r="C16" s="51" t="s">
        <v>106</v>
      </c>
      <c r="D16" s="51">
        <f>2023-1964</f>
        <v>59</v>
      </c>
      <c r="E16" s="52">
        <v>23451</v>
      </c>
      <c r="F16" s="51" t="s">
        <v>52</v>
      </c>
      <c r="G16" s="51" t="s">
        <v>38</v>
      </c>
      <c r="H16" s="51"/>
      <c r="I16" s="55" t="s">
        <v>115</v>
      </c>
      <c r="J16" s="76"/>
    </row>
    <row r="17" spans="1:10" s="14" customFormat="1" ht="21" customHeight="1" x14ac:dyDescent="0.2">
      <c r="A17" s="51"/>
      <c r="B17" s="51"/>
      <c r="C17" s="51"/>
      <c r="D17" s="51"/>
      <c r="E17" s="52"/>
      <c r="F17" s="51"/>
      <c r="G17" s="51"/>
      <c r="H17" s="51"/>
      <c r="I17" s="55"/>
      <c r="J17" s="76"/>
    </row>
    <row r="18" spans="1:10" s="14" customFormat="1" ht="21" customHeight="1" x14ac:dyDescent="0.2">
      <c r="A18" s="51"/>
      <c r="B18" s="51"/>
      <c r="C18" s="51"/>
      <c r="D18" s="51"/>
      <c r="E18" s="54"/>
      <c r="F18" s="51"/>
      <c r="G18" s="51"/>
      <c r="H18" s="51"/>
      <c r="I18" s="55"/>
      <c r="J18" s="76"/>
    </row>
    <row r="19" spans="1:10" s="14" customFormat="1" ht="21" customHeight="1" x14ac:dyDescent="0.2">
      <c r="A19" s="51"/>
      <c r="B19" s="51"/>
      <c r="C19" s="51"/>
      <c r="D19" s="51"/>
      <c r="E19" s="52"/>
      <c r="F19" s="51"/>
      <c r="G19" s="51"/>
      <c r="H19" s="51"/>
      <c r="I19" s="55"/>
      <c r="J19" s="76"/>
    </row>
    <row r="20" spans="1:10" s="14" customFormat="1" ht="21" customHeight="1" x14ac:dyDescent="0.2">
      <c r="A20" s="51"/>
      <c r="B20" s="51"/>
      <c r="C20" s="51"/>
      <c r="D20" s="51"/>
      <c r="E20" s="52"/>
      <c r="F20" s="51"/>
      <c r="G20" s="51"/>
      <c r="H20" s="51"/>
      <c r="I20" s="55"/>
      <c r="J20" s="76"/>
    </row>
    <row r="21" spans="1:10" s="14" customFormat="1" ht="21" customHeight="1" x14ac:dyDescent="0.2">
      <c r="A21" s="51"/>
      <c r="B21" s="51"/>
      <c r="C21" s="51"/>
      <c r="D21" s="51"/>
      <c r="E21" s="53"/>
      <c r="F21" s="51"/>
      <c r="G21" s="51"/>
      <c r="H21" s="51"/>
      <c r="I21" s="55"/>
      <c r="J21" s="76"/>
    </row>
    <row r="22" spans="1:10" s="14" customFormat="1" ht="21" customHeight="1" x14ac:dyDescent="0.2">
      <c r="E22" s="33"/>
      <c r="I22" s="33"/>
    </row>
    <row r="23" spans="1:10" s="14" customFormat="1" ht="21" customHeight="1" x14ac:dyDescent="0.2">
      <c r="E23" s="33"/>
      <c r="I23" s="33"/>
    </row>
  </sheetData>
  <sortState xmlns:xlrd2="http://schemas.microsoft.com/office/spreadsheetml/2017/richdata2" ref="A16:J21">
    <sortCondition ref="I16"/>
  </sortState>
  <mergeCells count="3">
    <mergeCell ref="A1:I1"/>
    <mergeCell ref="A3:I3"/>
    <mergeCell ref="A5:B5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5"/>
  <sheetViews>
    <sheetView topLeftCell="A4" workbookViewId="0">
      <selection activeCell="J16" sqref="J16:J21"/>
    </sheetView>
  </sheetViews>
  <sheetFormatPr defaultRowHeight="12.75" x14ac:dyDescent="0.2"/>
  <cols>
    <col min="1" max="1" width="9.140625" style="24"/>
    <col min="2" max="2" width="21.140625" style="24" customWidth="1"/>
    <col min="3" max="3" width="16.7109375" style="24" customWidth="1"/>
    <col min="4" max="4" width="12" style="24" customWidth="1"/>
    <col min="5" max="5" width="18.5703125" style="24" customWidth="1"/>
    <col min="6" max="6" width="15.7109375" style="24" bestFit="1" customWidth="1"/>
    <col min="7" max="7" width="12" style="24" customWidth="1"/>
    <col min="8" max="8" width="16.140625" style="24" customWidth="1"/>
    <col min="9" max="9" width="13.85546875" style="46" customWidth="1"/>
    <col min="10" max="10" width="11.28515625" style="24" customWidth="1"/>
    <col min="11" max="16384" width="9.140625" style="24"/>
  </cols>
  <sheetData>
    <row r="1" spans="1:10" ht="20.25" x14ac:dyDescent="0.2">
      <c r="A1" s="69" t="s">
        <v>19</v>
      </c>
      <c r="B1" s="69"/>
      <c r="C1" s="69"/>
      <c r="D1" s="69"/>
      <c r="E1" s="69"/>
      <c r="F1" s="69"/>
      <c r="G1" s="69"/>
      <c r="H1" s="69"/>
      <c r="I1" s="69"/>
    </row>
    <row r="3" spans="1:10" ht="27" x14ac:dyDescent="0.35">
      <c r="A3" s="66" t="s">
        <v>36</v>
      </c>
      <c r="B3" s="67"/>
      <c r="C3" s="67"/>
      <c r="D3" s="67"/>
      <c r="E3" s="67"/>
      <c r="F3" s="67"/>
      <c r="G3" s="67"/>
      <c r="H3" s="67"/>
      <c r="I3" s="67"/>
    </row>
    <row r="4" spans="1:10" x14ac:dyDescent="0.2">
      <c r="A4" s="25"/>
    </row>
    <row r="5" spans="1:10" s="27" customFormat="1" x14ac:dyDescent="0.2">
      <c r="A5" s="70"/>
      <c r="B5" s="71"/>
      <c r="C5" s="26"/>
      <c r="I5" s="47"/>
    </row>
    <row r="6" spans="1:10" s="10" customFormat="1" ht="15.75" x14ac:dyDescent="0.2">
      <c r="A6" s="9" t="s">
        <v>9</v>
      </c>
      <c r="B6" s="23">
        <v>45017</v>
      </c>
      <c r="C6" s="9" t="s">
        <v>10</v>
      </c>
      <c r="D6" s="9" t="s">
        <v>17</v>
      </c>
      <c r="E6" s="9" t="s">
        <v>11</v>
      </c>
      <c r="F6" s="10" t="s">
        <v>18</v>
      </c>
      <c r="G6" s="9"/>
      <c r="H6" s="9"/>
      <c r="I6" s="32"/>
    </row>
    <row r="7" spans="1:10" s="10" customFormat="1" ht="15.75" x14ac:dyDescent="0.2">
      <c r="A7" s="12"/>
      <c r="I7" s="32"/>
    </row>
    <row r="8" spans="1:10" s="14" customFormat="1" ht="15.75" x14ac:dyDescent="0.2">
      <c r="A8" s="13"/>
      <c r="B8" s="13"/>
      <c r="C8" s="13"/>
      <c r="D8" s="13"/>
      <c r="I8" s="33"/>
    </row>
    <row r="9" spans="1:10" s="14" customFormat="1" ht="15.75" x14ac:dyDescent="0.2">
      <c r="A9" s="21" t="s">
        <v>12</v>
      </c>
      <c r="B9" s="17"/>
      <c r="C9" s="44" t="s">
        <v>16</v>
      </c>
      <c r="D9" s="17"/>
      <c r="E9" s="16"/>
      <c r="G9" s="16"/>
      <c r="H9" s="16"/>
      <c r="I9" s="33"/>
    </row>
    <row r="10" spans="1:10" s="14" customFormat="1" ht="15.75" x14ac:dyDescent="0.2">
      <c r="A10" s="22" t="s">
        <v>13</v>
      </c>
      <c r="C10" s="14" t="s">
        <v>14</v>
      </c>
      <c r="D10" s="14">
        <v>1</v>
      </c>
      <c r="I10" s="33"/>
    </row>
    <row r="11" spans="1:10" s="14" customFormat="1" ht="15.75" x14ac:dyDescent="0.2">
      <c r="C11" s="14" t="s">
        <v>15</v>
      </c>
      <c r="I11" s="33"/>
    </row>
    <row r="12" spans="1:10" s="14" customFormat="1" ht="15.75" x14ac:dyDescent="0.2">
      <c r="C12" s="18" t="s">
        <v>7</v>
      </c>
      <c r="D12" s="18">
        <v>7</v>
      </c>
      <c r="E12" s="18" t="s">
        <v>26</v>
      </c>
      <c r="I12" s="33"/>
    </row>
    <row r="13" spans="1:10" s="14" customFormat="1" ht="15.75" x14ac:dyDescent="0.2">
      <c r="I13" s="33"/>
    </row>
    <row r="14" spans="1:10" s="14" customFormat="1" ht="15.75" x14ac:dyDescent="0.2">
      <c r="I14" s="33"/>
    </row>
    <row r="15" spans="1:10" s="14" customFormat="1" ht="21.75" customHeight="1" x14ac:dyDescent="0.2">
      <c r="A15" s="19" t="s">
        <v>0</v>
      </c>
      <c r="B15" s="19" t="s">
        <v>1</v>
      </c>
      <c r="C15" s="19" t="s">
        <v>2</v>
      </c>
      <c r="D15" s="19" t="s">
        <v>31</v>
      </c>
      <c r="E15" s="19" t="s">
        <v>33</v>
      </c>
      <c r="F15" s="19" t="s">
        <v>4</v>
      </c>
      <c r="G15" s="19" t="s">
        <v>5</v>
      </c>
      <c r="H15" s="19" t="s">
        <v>6</v>
      </c>
      <c r="I15" s="34" t="s">
        <v>32</v>
      </c>
      <c r="J15" s="19" t="s">
        <v>29</v>
      </c>
    </row>
    <row r="16" spans="1:10" s="14" customFormat="1" ht="21.75" customHeight="1" x14ac:dyDescent="0.2">
      <c r="A16" s="51">
        <v>149</v>
      </c>
      <c r="B16" s="51" t="s">
        <v>87</v>
      </c>
      <c r="C16" s="51" t="s">
        <v>88</v>
      </c>
      <c r="D16" s="51">
        <v>64</v>
      </c>
      <c r="E16" s="52">
        <v>21415</v>
      </c>
      <c r="F16" s="51" t="s">
        <v>52</v>
      </c>
      <c r="G16" s="51" t="s">
        <v>38</v>
      </c>
      <c r="H16" s="51"/>
      <c r="I16" s="55">
        <v>0.15982638888888889</v>
      </c>
      <c r="J16" s="75">
        <v>1</v>
      </c>
    </row>
    <row r="17" spans="1:10" s="14" customFormat="1" ht="21.75" customHeight="1" x14ac:dyDescent="0.2">
      <c r="A17" s="51"/>
      <c r="B17" s="51"/>
      <c r="C17" s="51"/>
      <c r="D17" s="51"/>
      <c r="E17" s="52"/>
      <c r="F17" s="51"/>
      <c r="G17" s="51"/>
      <c r="H17" s="51"/>
      <c r="I17" s="55"/>
      <c r="J17" s="76"/>
    </row>
    <row r="18" spans="1:10" s="14" customFormat="1" ht="21.75" customHeight="1" x14ac:dyDescent="0.2">
      <c r="A18" s="51"/>
      <c r="B18" s="51"/>
      <c r="C18" s="51"/>
      <c r="D18" s="51"/>
      <c r="E18" s="52"/>
      <c r="F18" s="51"/>
      <c r="G18" s="51"/>
      <c r="H18" s="51"/>
      <c r="I18" s="55"/>
      <c r="J18" s="76"/>
    </row>
    <row r="19" spans="1:10" s="14" customFormat="1" ht="21.75" customHeight="1" x14ac:dyDescent="0.2">
      <c r="A19" s="51"/>
      <c r="B19" s="51"/>
      <c r="C19" s="51"/>
      <c r="D19" s="51"/>
      <c r="E19" s="54"/>
      <c r="F19" s="51"/>
      <c r="G19" s="51"/>
      <c r="H19" s="51"/>
      <c r="I19" s="55"/>
      <c r="J19" s="76"/>
    </row>
    <row r="20" spans="1:10" s="14" customFormat="1" ht="21.75" customHeight="1" x14ac:dyDescent="0.2">
      <c r="A20" s="51"/>
      <c r="B20" s="51"/>
      <c r="C20" s="51"/>
      <c r="D20" s="51"/>
      <c r="E20" s="52"/>
      <c r="F20" s="51"/>
      <c r="G20" s="51"/>
      <c r="H20" s="51"/>
      <c r="I20" s="55"/>
      <c r="J20" s="76"/>
    </row>
    <row r="21" spans="1:10" s="14" customFormat="1" ht="21.75" customHeight="1" x14ac:dyDescent="0.2">
      <c r="A21" s="51"/>
      <c r="B21" s="51"/>
      <c r="C21" s="51"/>
      <c r="D21" s="51"/>
      <c r="E21" s="52"/>
      <c r="F21" s="51"/>
      <c r="G21" s="51"/>
      <c r="H21" s="51"/>
      <c r="I21" s="55"/>
      <c r="J21" s="76"/>
    </row>
    <row r="22" spans="1:10" s="14" customFormat="1" ht="21.75" customHeight="1" x14ac:dyDescent="0.2">
      <c r="I22" s="33"/>
    </row>
    <row r="23" spans="1:10" s="14" customFormat="1" ht="15.75" x14ac:dyDescent="0.2">
      <c r="I23" s="33"/>
    </row>
    <row r="24" spans="1:10" s="14" customFormat="1" ht="15.75" x14ac:dyDescent="0.2">
      <c r="I24" s="33"/>
    </row>
    <row r="25" spans="1:10" s="14" customFormat="1" ht="15.75" x14ac:dyDescent="0.2">
      <c r="I25" s="33"/>
    </row>
  </sheetData>
  <sortState xmlns:xlrd2="http://schemas.microsoft.com/office/spreadsheetml/2017/richdata2" ref="A15:J21">
    <sortCondition ref="I16"/>
  </sortState>
  <mergeCells count="3">
    <mergeCell ref="A1:I1"/>
    <mergeCell ref="A3:I3"/>
    <mergeCell ref="A5:B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5"/>
  <sheetViews>
    <sheetView topLeftCell="A5" workbookViewId="0">
      <selection activeCell="G11" sqref="G11"/>
    </sheetView>
  </sheetViews>
  <sheetFormatPr defaultRowHeight="12.75" x14ac:dyDescent="0.2"/>
  <cols>
    <col min="1" max="1" width="9.140625" style="1"/>
    <col min="2" max="2" width="20.5703125" style="1" customWidth="1"/>
    <col min="3" max="3" width="17.140625" style="1" customWidth="1"/>
    <col min="4" max="4" width="13.42578125" style="1" customWidth="1"/>
    <col min="5" max="5" width="22" style="28" customWidth="1"/>
    <col min="6" max="6" width="15.7109375" style="1" bestFit="1" customWidth="1"/>
    <col min="7" max="7" width="12.42578125" style="1" customWidth="1"/>
    <col min="8" max="8" width="14.85546875" style="1" customWidth="1"/>
    <col min="9" max="9" width="15" style="28" customWidth="1"/>
    <col min="10" max="10" width="10.5703125" style="1" customWidth="1"/>
    <col min="11" max="16384" width="9.140625" style="1"/>
  </cols>
  <sheetData>
    <row r="1" spans="1:10" ht="20.25" x14ac:dyDescent="0.3">
      <c r="A1" s="68" t="s">
        <v>19</v>
      </c>
      <c r="B1" s="68"/>
      <c r="C1" s="68"/>
      <c r="D1" s="68"/>
      <c r="E1" s="68"/>
      <c r="F1" s="68"/>
      <c r="G1" s="68"/>
      <c r="H1" s="68"/>
      <c r="I1" s="68"/>
    </row>
    <row r="3" spans="1:10" ht="27" x14ac:dyDescent="0.35">
      <c r="A3" s="66" t="s">
        <v>36</v>
      </c>
      <c r="B3" s="67"/>
      <c r="C3" s="67"/>
      <c r="D3" s="67"/>
      <c r="E3" s="67"/>
      <c r="F3" s="67"/>
      <c r="G3" s="67"/>
      <c r="H3" s="67"/>
      <c r="I3" s="67"/>
    </row>
    <row r="4" spans="1:10" x14ac:dyDescent="0.2">
      <c r="A4" s="2"/>
    </row>
    <row r="5" spans="1:10" s="6" customFormat="1" x14ac:dyDescent="0.2">
      <c r="A5" s="64"/>
      <c r="B5" s="65"/>
      <c r="C5" s="5"/>
      <c r="D5" s="4"/>
      <c r="E5" s="29"/>
      <c r="G5" s="4"/>
      <c r="H5" s="4"/>
      <c r="I5" s="45"/>
    </row>
    <row r="6" spans="1:10" s="10" customFormat="1" ht="15.75" x14ac:dyDescent="0.2">
      <c r="A6" s="9" t="s">
        <v>9</v>
      </c>
      <c r="B6" s="23">
        <v>45017</v>
      </c>
      <c r="C6" s="9" t="s">
        <v>10</v>
      </c>
      <c r="D6" s="9" t="s">
        <v>17</v>
      </c>
      <c r="E6" s="31" t="s">
        <v>11</v>
      </c>
      <c r="F6" s="10" t="s">
        <v>18</v>
      </c>
      <c r="G6" s="9"/>
      <c r="H6" s="9"/>
      <c r="I6" s="32"/>
    </row>
    <row r="7" spans="1:10" s="10" customFormat="1" ht="15.75" x14ac:dyDescent="0.2">
      <c r="A7" s="12"/>
      <c r="E7" s="32"/>
      <c r="I7" s="32"/>
    </row>
    <row r="8" spans="1:10" s="14" customFormat="1" ht="15.75" x14ac:dyDescent="0.2">
      <c r="A8" s="13"/>
      <c r="B8" s="13"/>
      <c r="C8" s="13"/>
      <c r="D8" s="13"/>
      <c r="E8" s="33"/>
      <c r="I8" s="33"/>
    </row>
    <row r="9" spans="1:10" s="14" customFormat="1" ht="15.75" x14ac:dyDescent="0.2">
      <c r="A9" s="21" t="s">
        <v>12</v>
      </c>
      <c r="B9" s="17"/>
      <c r="C9" s="44" t="s">
        <v>16</v>
      </c>
      <c r="D9" s="17"/>
      <c r="E9" s="33"/>
      <c r="G9" s="16"/>
      <c r="H9" s="16"/>
      <c r="I9" s="33"/>
    </row>
    <row r="10" spans="1:10" s="14" customFormat="1" ht="15.75" x14ac:dyDescent="0.2">
      <c r="A10" s="22" t="s">
        <v>13</v>
      </c>
      <c r="C10" s="14" t="s">
        <v>14</v>
      </c>
      <c r="D10" s="49">
        <v>3</v>
      </c>
      <c r="E10" s="33"/>
      <c r="I10" s="33"/>
    </row>
    <row r="11" spans="1:10" s="14" customFormat="1" ht="15.75" x14ac:dyDescent="0.2">
      <c r="C11" s="14" t="s">
        <v>15</v>
      </c>
      <c r="E11" s="33"/>
      <c r="I11" s="33"/>
    </row>
    <row r="12" spans="1:10" s="14" customFormat="1" ht="15.75" x14ac:dyDescent="0.2">
      <c r="C12" s="18" t="s">
        <v>7</v>
      </c>
      <c r="D12" s="18">
        <v>8</v>
      </c>
      <c r="E12" s="35" t="s">
        <v>27</v>
      </c>
      <c r="I12" s="33"/>
    </row>
    <row r="13" spans="1:10" s="14" customFormat="1" ht="15.75" x14ac:dyDescent="0.2">
      <c r="E13" s="33"/>
      <c r="I13" s="33"/>
    </row>
    <row r="14" spans="1:10" s="14" customFormat="1" ht="15.75" x14ac:dyDescent="0.2">
      <c r="E14" s="33"/>
      <c r="I14" s="33"/>
    </row>
    <row r="15" spans="1:10" s="14" customFormat="1" ht="21" customHeight="1" x14ac:dyDescent="0.2">
      <c r="A15" s="19" t="s">
        <v>0</v>
      </c>
      <c r="B15" s="19" t="s">
        <v>1</v>
      </c>
      <c r="C15" s="19" t="s">
        <v>2</v>
      </c>
      <c r="D15" s="19" t="s">
        <v>31</v>
      </c>
      <c r="E15" s="34" t="s">
        <v>33</v>
      </c>
      <c r="F15" s="19" t="s">
        <v>4</v>
      </c>
      <c r="G15" s="19" t="s">
        <v>5</v>
      </c>
      <c r="H15" s="19" t="s">
        <v>6</v>
      </c>
      <c r="I15" s="34" t="s">
        <v>32</v>
      </c>
      <c r="J15" s="19" t="s">
        <v>29</v>
      </c>
    </row>
    <row r="16" spans="1:10" s="14" customFormat="1" ht="21" customHeight="1" x14ac:dyDescent="0.2">
      <c r="A16" s="51">
        <v>468</v>
      </c>
      <c r="B16" s="51" t="s">
        <v>69</v>
      </c>
      <c r="C16" s="51" t="s">
        <v>70</v>
      </c>
      <c r="D16" s="51">
        <v>65</v>
      </c>
      <c r="E16" s="52">
        <v>20981</v>
      </c>
      <c r="F16" s="51" t="s">
        <v>71</v>
      </c>
      <c r="G16" s="51" t="s">
        <v>72</v>
      </c>
      <c r="H16" s="51" t="s">
        <v>73</v>
      </c>
      <c r="I16" s="55">
        <v>0.16843750000000002</v>
      </c>
      <c r="J16" s="75">
        <v>1</v>
      </c>
    </row>
    <row r="17" spans="1:10" s="14" customFormat="1" ht="21" customHeight="1" x14ac:dyDescent="0.2">
      <c r="A17" s="51">
        <v>461</v>
      </c>
      <c r="B17" s="51" t="s">
        <v>65</v>
      </c>
      <c r="C17" s="51" t="s">
        <v>66</v>
      </c>
      <c r="D17" s="51">
        <v>66</v>
      </c>
      <c r="E17" s="52">
        <v>20770</v>
      </c>
      <c r="F17" s="51" t="s">
        <v>52</v>
      </c>
      <c r="G17" s="51" t="s">
        <v>38</v>
      </c>
      <c r="H17" s="51" t="s">
        <v>55</v>
      </c>
      <c r="I17" s="55">
        <v>0.18812499999999999</v>
      </c>
      <c r="J17" s="75">
        <v>2</v>
      </c>
    </row>
    <row r="18" spans="1:10" s="14" customFormat="1" ht="21" customHeight="1" x14ac:dyDescent="0.2">
      <c r="A18" s="51">
        <v>173</v>
      </c>
      <c r="B18" s="51" t="s">
        <v>111</v>
      </c>
      <c r="C18" s="51" t="s">
        <v>108</v>
      </c>
      <c r="D18" s="51">
        <v>65</v>
      </c>
      <c r="E18" s="54">
        <v>21179</v>
      </c>
      <c r="F18" s="51" t="s">
        <v>112</v>
      </c>
      <c r="G18" s="51" t="s">
        <v>38</v>
      </c>
      <c r="H18" s="51" t="s">
        <v>60</v>
      </c>
      <c r="I18" s="55">
        <v>0.20006944444444444</v>
      </c>
      <c r="J18" s="75">
        <v>3</v>
      </c>
    </row>
    <row r="19" spans="1:10" s="14" customFormat="1" ht="21" customHeight="1" x14ac:dyDescent="0.2">
      <c r="A19" s="51"/>
      <c r="B19" s="51"/>
      <c r="C19" s="51"/>
      <c r="D19" s="51"/>
      <c r="E19" s="53"/>
      <c r="F19" s="51"/>
      <c r="G19" s="51"/>
      <c r="H19" s="51"/>
      <c r="I19" s="55"/>
      <c r="J19" s="76"/>
    </row>
    <row r="20" spans="1:10" s="14" customFormat="1" ht="21" customHeight="1" x14ac:dyDescent="0.2">
      <c r="A20" s="51"/>
      <c r="B20" s="51"/>
      <c r="C20" s="51"/>
      <c r="D20" s="51"/>
      <c r="E20" s="53"/>
      <c r="F20" s="51"/>
      <c r="G20" s="51"/>
      <c r="H20" s="51"/>
      <c r="I20" s="55"/>
      <c r="J20" s="76"/>
    </row>
    <row r="21" spans="1:10" s="14" customFormat="1" ht="21" customHeight="1" x14ac:dyDescent="0.2">
      <c r="A21" s="51"/>
      <c r="B21" s="51"/>
      <c r="C21" s="51"/>
      <c r="D21" s="51"/>
      <c r="E21" s="53"/>
      <c r="F21" s="51"/>
      <c r="G21" s="51"/>
      <c r="H21" s="51"/>
      <c r="I21" s="55"/>
      <c r="J21" s="76"/>
    </row>
    <row r="22" spans="1:10" s="14" customFormat="1" ht="21" customHeight="1" x14ac:dyDescent="0.2">
      <c r="E22" s="33"/>
      <c r="I22" s="33"/>
    </row>
    <row r="23" spans="1:10" s="14" customFormat="1" ht="21" customHeight="1" x14ac:dyDescent="0.2">
      <c r="E23" s="33"/>
      <c r="I23" s="33"/>
    </row>
    <row r="24" spans="1:10" s="14" customFormat="1" ht="15.75" x14ac:dyDescent="0.2">
      <c r="E24" s="33"/>
      <c r="I24" s="33"/>
    </row>
    <row r="25" spans="1:10" s="8" customFormat="1" ht="15.75" x14ac:dyDescent="0.25">
      <c r="E25" s="30"/>
      <c r="I25" s="30"/>
    </row>
  </sheetData>
  <sortState xmlns:xlrd2="http://schemas.microsoft.com/office/spreadsheetml/2017/richdata2" ref="A16:J18">
    <sortCondition ref="I16"/>
  </sortState>
  <mergeCells count="3">
    <mergeCell ref="A1:I1"/>
    <mergeCell ref="A3:I3"/>
    <mergeCell ref="A5:B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4"/>
  <sheetViews>
    <sheetView topLeftCell="A7" workbookViewId="0">
      <selection activeCell="D10" sqref="D10"/>
    </sheetView>
  </sheetViews>
  <sheetFormatPr defaultRowHeight="12.75" x14ac:dyDescent="0.2"/>
  <cols>
    <col min="1" max="1" width="9.140625" style="1"/>
    <col min="2" max="2" width="21.28515625" style="1" customWidth="1"/>
    <col min="3" max="3" width="16.140625" style="1" customWidth="1"/>
    <col min="4" max="4" width="13.7109375" style="1" customWidth="1"/>
    <col min="5" max="5" width="17.7109375" style="1" customWidth="1"/>
    <col min="6" max="6" width="15.7109375" style="1" bestFit="1" customWidth="1"/>
    <col min="7" max="7" width="13.140625" style="1" customWidth="1"/>
    <col min="8" max="8" width="13.5703125" style="1" customWidth="1"/>
    <col min="9" max="9" width="13" style="28" customWidth="1"/>
    <col min="10" max="16384" width="9.140625" style="1"/>
  </cols>
  <sheetData>
    <row r="1" spans="1:11" ht="20.25" x14ac:dyDescent="0.3">
      <c r="A1" s="68" t="s">
        <v>19</v>
      </c>
      <c r="B1" s="68"/>
      <c r="C1" s="68"/>
      <c r="D1" s="68"/>
      <c r="E1" s="68"/>
      <c r="F1" s="68"/>
      <c r="G1" s="68"/>
      <c r="H1" s="68"/>
      <c r="I1" s="68"/>
    </row>
    <row r="3" spans="1:11" ht="27" x14ac:dyDescent="0.35">
      <c r="A3" s="66" t="s">
        <v>36</v>
      </c>
      <c r="B3" s="67"/>
      <c r="C3" s="67"/>
      <c r="D3" s="67"/>
      <c r="E3" s="67"/>
      <c r="F3" s="67"/>
      <c r="G3" s="67"/>
      <c r="H3" s="67"/>
      <c r="I3" s="67"/>
    </row>
    <row r="4" spans="1:11" x14ac:dyDescent="0.2">
      <c r="A4" s="2"/>
    </row>
    <row r="5" spans="1:11" s="6" customFormat="1" x14ac:dyDescent="0.2">
      <c r="A5" s="64"/>
      <c r="B5" s="65"/>
      <c r="C5" s="5"/>
      <c r="D5" s="4"/>
      <c r="E5" s="4"/>
      <c r="G5" s="4"/>
      <c r="H5" s="4"/>
      <c r="I5" s="45"/>
    </row>
    <row r="6" spans="1:11" s="10" customFormat="1" ht="15.75" x14ac:dyDescent="0.2">
      <c r="A6" s="9" t="s">
        <v>9</v>
      </c>
      <c r="B6" s="23">
        <v>45017</v>
      </c>
      <c r="C6" s="9" t="s">
        <v>10</v>
      </c>
      <c r="D6" s="9" t="s">
        <v>17</v>
      </c>
      <c r="E6" s="9" t="s">
        <v>11</v>
      </c>
      <c r="F6" s="10" t="s">
        <v>18</v>
      </c>
      <c r="G6" s="9"/>
      <c r="H6" s="9"/>
      <c r="I6" s="32"/>
    </row>
    <row r="7" spans="1:11" s="10" customFormat="1" ht="15.75" x14ac:dyDescent="0.2">
      <c r="A7" s="12"/>
      <c r="I7" s="32"/>
    </row>
    <row r="8" spans="1:11" s="14" customFormat="1" ht="15.75" x14ac:dyDescent="0.2">
      <c r="A8" s="13"/>
      <c r="B8" s="13"/>
      <c r="C8" s="13"/>
      <c r="D8" s="13"/>
      <c r="I8" s="33"/>
    </row>
    <row r="9" spans="1:11" s="14" customFormat="1" ht="15.75" x14ac:dyDescent="0.2">
      <c r="A9" s="21" t="s">
        <v>12</v>
      </c>
      <c r="B9" s="17"/>
      <c r="C9" s="44" t="s">
        <v>16</v>
      </c>
      <c r="D9" s="17"/>
      <c r="E9" s="16"/>
      <c r="G9" s="16"/>
      <c r="H9" s="16"/>
      <c r="I9" s="33"/>
    </row>
    <row r="10" spans="1:11" s="14" customFormat="1" ht="15.75" x14ac:dyDescent="0.2">
      <c r="A10" s="22" t="s">
        <v>13</v>
      </c>
      <c r="C10" s="14" t="s">
        <v>14</v>
      </c>
      <c r="I10" s="33"/>
    </row>
    <row r="11" spans="1:11" s="14" customFormat="1" ht="15.75" x14ac:dyDescent="0.2">
      <c r="C11" s="14" t="s">
        <v>15</v>
      </c>
      <c r="I11" s="33"/>
    </row>
    <row r="12" spans="1:11" s="14" customFormat="1" ht="15.75" x14ac:dyDescent="0.2">
      <c r="C12" s="18" t="s">
        <v>7</v>
      </c>
      <c r="D12" s="18">
        <v>9</v>
      </c>
      <c r="E12" s="18" t="s">
        <v>28</v>
      </c>
      <c r="I12" s="33"/>
    </row>
    <row r="13" spans="1:11" s="14" customFormat="1" ht="15.75" x14ac:dyDescent="0.2">
      <c r="I13" s="33"/>
    </row>
    <row r="14" spans="1:11" s="14" customFormat="1" ht="15.75" x14ac:dyDescent="0.2">
      <c r="I14" s="33"/>
    </row>
    <row r="15" spans="1:11" s="14" customFormat="1" ht="24" customHeight="1" x14ac:dyDescent="0.2">
      <c r="A15" s="19" t="s">
        <v>0</v>
      </c>
      <c r="B15" s="19" t="s">
        <v>1</v>
      </c>
      <c r="C15" s="19" t="s">
        <v>2</v>
      </c>
      <c r="D15" s="19" t="s">
        <v>31</v>
      </c>
      <c r="E15" s="19" t="s">
        <v>33</v>
      </c>
      <c r="F15" s="19" t="s">
        <v>4</v>
      </c>
      <c r="G15" s="19" t="s">
        <v>5</v>
      </c>
      <c r="H15" s="19" t="s">
        <v>6</v>
      </c>
      <c r="I15" s="34" t="s">
        <v>32</v>
      </c>
      <c r="J15" s="19" t="s">
        <v>29</v>
      </c>
      <c r="K15" s="19" t="s">
        <v>34</v>
      </c>
    </row>
    <row r="16" spans="1:11" s="14" customFormat="1" ht="24" customHeight="1" x14ac:dyDescent="0.2">
      <c r="A16" s="51"/>
      <c r="B16" s="51"/>
      <c r="C16" s="51"/>
      <c r="D16" s="51"/>
      <c r="E16" s="52"/>
      <c r="F16" s="51"/>
      <c r="G16" s="51"/>
      <c r="H16" s="51"/>
      <c r="I16" s="55"/>
      <c r="J16" s="51"/>
      <c r="K16" s="61"/>
    </row>
    <row r="17" spans="1:11" s="14" customFormat="1" ht="24" customHeight="1" x14ac:dyDescent="0.2">
      <c r="A17" s="51"/>
      <c r="B17" s="51"/>
      <c r="C17" s="51"/>
      <c r="D17" s="51"/>
      <c r="E17" s="52"/>
      <c r="F17" s="51"/>
      <c r="G17" s="51"/>
      <c r="H17" s="51"/>
      <c r="I17" s="55"/>
      <c r="J17" s="51"/>
      <c r="K17" s="61"/>
    </row>
    <row r="18" spans="1:11" s="14" customFormat="1" ht="24" customHeight="1" x14ac:dyDescent="0.2">
      <c r="A18" s="51"/>
      <c r="B18" s="51"/>
      <c r="C18" s="51"/>
      <c r="D18" s="51"/>
      <c r="E18" s="51"/>
      <c r="F18" s="51"/>
      <c r="G18" s="51"/>
      <c r="H18" s="51"/>
      <c r="I18" s="55"/>
      <c r="J18" s="51"/>
      <c r="K18" s="61"/>
    </row>
    <row r="19" spans="1:11" s="14" customFormat="1" ht="24" customHeight="1" x14ac:dyDescent="0.2">
      <c r="A19" s="51"/>
      <c r="B19" s="51"/>
      <c r="C19" s="51"/>
      <c r="D19" s="51"/>
      <c r="E19" s="52"/>
      <c r="F19" s="51"/>
      <c r="G19" s="51"/>
      <c r="H19" s="51"/>
      <c r="I19" s="55"/>
      <c r="J19" s="51"/>
      <c r="K19" s="61"/>
    </row>
    <row r="20" spans="1:11" s="14" customFormat="1" ht="24" customHeight="1" x14ac:dyDescent="0.2">
      <c r="A20" s="51"/>
      <c r="B20" s="51"/>
      <c r="C20" s="51"/>
      <c r="D20" s="51"/>
      <c r="E20" s="52"/>
      <c r="F20" s="51"/>
      <c r="G20" s="51"/>
      <c r="H20" s="51"/>
      <c r="I20" s="55"/>
      <c r="J20" s="51"/>
      <c r="K20" s="61"/>
    </row>
    <row r="21" spans="1:11" s="14" customFormat="1" ht="24" customHeight="1" x14ac:dyDescent="0.2">
      <c r="A21" s="51"/>
      <c r="B21" s="51"/>
      <c r="C21" s="51"/>
      <c r="D21" s="51"/>
      <c r="E21" s="52"/>
      <c r="F21" s="51"/>
      <c r="G21" s="51"/>
      <c r="H21" s="51"/>
      <c r="I21" s="55"/>
      <c r="J21" s="51"/>
      <c r="K21" s="61"/>
    </row>
    <row r="22" spans="1:11" s="14" customFormat="1" ht="15.75" x14ac:dyDescent="0.2">
      <c r="I22" s="33"/>
    </row>
    <row r="23" spans="1:11" s="14" customFormat="1" ht="15.75" x14ac:dyDescent="0.2">
      <c r="I23" s="33"/>
    </row>
    <row r="24" spans="1:11" s="14" customFormat="1" ht="15.75" x14ac:dyDescent="0.2">
      <c r="I24" s="33"/>
    </row>
  </sheetData>
  <sortState xmlns:xlrd2="http://schemas.microsoft.com/office/spreadsheetml/2017/richdata2" ref="A15:K21">
    <sortCondition ref="I16"/>
  </sortState>
  <mergeCells count="3">
    <mergeCell ref="A1:I1"/>
    <mergeCell ref="A3:I3"/>
    <mergeCell ref="A5:B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9"/>
  <sheetViews>
    <sheetView topLeftCell="A4" workbookViewId="0">
      <selection activeCell="I17" sqref="I17"/>
    </sheetView>
  </sheetViews>
  <sheetFormatPr defaultRowHeight="12.75" x14ac:dyDescent="0.2"/>
  <cols>
    <col min="1" max="1" width="9.140625" style="1"/>
    <col min="2" max="2" width="25" style="1" customWidth="1"/>
    <col min="3" max="3" width="18" style="1" customWidth="1"/>
    <col min="4" max="4" width="14" style="1" customWidth="1"/>
    <col min="5" max="5" width="18.140625" style="1" customWidth="1"/>
    <col min="6" max="6" width="15.7109375" style="1" bestFit="1" customWidth="1"/>
    <col min="7" max="7" width="13" style="1" customWidth="1"/>
    <col min="8" max="8" width="13.85546875" style="1" customWidth="1"/>
    <col min="9" max="9" width="14" style="3" customWidth="1"/>
    <col min="10" max="10" width="11.5703125" style="1" customWidth="1"/>
    <col min="11" max="16384" width="9.140625" style="1"/>
  </cols>
  <sheetData>
    <row r="1" spans="1:11" ht="20.25" x14ac:dyDescent="0.3">
      <c r="A1" s="68" t="s">
        <v>19</v>
      </c>
      <c r="B1" s="68"/>
      <c r="C1" s="68"/>
      <c r="D1" s="68"/>
      <c r="E1" s="68"/>
      <c r="F1" s="68"/>
      <c r="G1" s="68"/>
      <c r="H1" s="68"/>
      <c r="I1" s="68"/>
    </row>
    <row r="3" spans="1:11" ht="27" x14ac:dyDescent="0.35">
      <c r="A3" s="66" t="s">
        <v>36</v>
      </c>
      <c r="B3" s="67"/>
      <c r="C3" s="67"/>
      <c r="D3" s="67"/>
      <c r="E3" s="67"/>
      <c r="F3" s="67"/>
      <c r="G3" s="67"/>
      <c r="H3" s="67"/>
      <c r="I3" s="67"/>
    </row>
    <row r="4" spans="1:11" x14ac:dyDescent="0.2">
      <c r="A4" s="2"/>
    </row>
    <row r="5" spans="1:11" s="6" customFormat="1" x14ac:dyDescent="0.2">
      <c r="A5" s="64"/>
      <c r="B5" s="65"/>
      <c r="C5" s="5"/>
      <c r="D5" s="4"/>
      <c r="E5" s="4"/>
      <c r="G5" s="4"/>
      <c r="H5" s="4"/>
      <c r="I5" s="7"/>
    </row>
    <row r="6" spans="1:11" s="10" customFormat="1" ht="15.75" x14ac:dyDescent="0.2">
      <c r="A6" s="9" t="s">
        <v>9</v>
      </c>
      <c r="B6" s="23">
        <v>45017</v>
      </c>
      <c r="C6" s="9" t="s">
        <v>10</v>
      </c>
      <c r="D6" s="9" t="s">
        <v>17</v>
      </c>
      <c r="E6" s="9" t="s">
        <v>11</v>
      </c>
      <c r="F6" s="10" t="s">
        <v>18</v>
      </c>
      <c r="G6" s="9"/>
      <c r="H6" s="9"/>
      <c r="I6" s="11"/>
    </row>
    <row r="7" spans="1:11" s="10" customFormat="1" ht="15.75" x14ac:dyDescent="0.2">
      <c r="A7" s="12"/>
      <c r="I7" s="11"/>
    </row>
    <row r="8" spans="1:11" s="14" customFormat="1" ht="15.75" x14ac:dyDescent="0.2">
      <c r="A8" s="13"/>
      <c r="B8" s="13"/>
      <c r="C8" s="13"/>
      <c r="D8" s="13"/>
      <c r="I8" s="15"/>
    </row>
    <row r="9" spans="1:11" s="14" customFormat="1" ht="15.75" x14ac:dyDescent="0.2">
      <c r="A9" s="21" t="s">
        <v>12</v>
      </c>
      <c r="B9" s="17"/>
      <c r="C9" s="44" t="s">
        <v>16</v>
      </c>
      <c r="D9" s="17"/>
      <c r="E9" s="16"/>
      <c r="G9" s="16"/>
      <c r="H9" s="16"/>
      <c r="I9" s="15"/>
    </row>
    <row r="10" spans="1:11" s="14" customFormat="1" ht="15.75" x14ac:dyDescent="0.2">
      <c r="A10" s="22" t="s">
        <v>13</v>
      </c>
      <c r="C10" s="14" t="s">
        <v>14</v>
      </c>
      <c r="I10" s="15"/>
    </row>
    <row r="11" spans="1:11" s="14" customFormat="1" ht="15.75" x14ac:dyDescent="0.2">
      <c r="C11" s="14" t="s">
        <v>15</v>
      </c>
      <c r="I11" s="15"/>
    </row>
    <row r="12" spans="1:11" s="14" customFormat="1" ht="15.75" x14ac:dyDescent="0.2">
      <c r="C12" s="18" t="s">
        <v>7</v>
      </c>
      <c r="D12" s="18">
        <v>10</v>
      </c>
      <c r="E12" s="18" t="s">
        <v>30</v>
      </c>
      <c r="I12" s="15"/>
    </row>
    <row r="13" spans="1:11" s="14" customFormat="1" ht="15.75" x14ac:dyDescent="0.2">
      <c r="I13" s="15"/>
    </row>
    <row r="14" spans="1:11" s="14" customFormat="1" ht="15.75" x14ac:dyDescent="0.2">
      <c r="I14" s="15"/>
    </row>
    <row r="15" spans="1:11" s="14" customFormat="1" ht="22.5" customHeight="1" x14ac:dyDescent="0.2">
      <c r="A15" s="19" t="s">
        <v>0</v>
      </c>
      <c r="B15" s="19" t="s">
        <v>1</v>
      </c>
      <c r="C15" s="19" t="s">
        <v>2</v>
      </c>
      <c r="D15" s="19" t="s">
        <v>31</v>
      </c>
      <c r="E15" s="19" t="s">
        <v>33</v>
      </c>
      <c r="F15" s="19" t="s">
        <v>4</v>
      </c>
      <c r="G15" s="19" t="s">
        <v>5</v>
      </c>
      <c r="H15" s="19" t="s">
        <v>6</v>
      </c>
      <c r="I15" s="20" t="s">
        <v>32</v>
      </c>
      <c r="J15" s="19" t="s">
        <v>29</v>
      </c>
      <c r="K15" s="19" t="s">
        <v>34</v>
      </c>
    </row>
    <row r="16" spans="1:11" s="14" customFormat="1" ht="22.5" customHeight="1" x14ac:dyDescent="0.2">
      <c r="A16" s="51"/>
      <c r="B16" s="51"/>
      <c r="C16" s="51"/>
      <c r="D16" s="51"/>
      <c r="E16" s="51"/>
      <c r="F16" s="51"/>
      <c r="G16" s="51"/>
      <c r="H16" s="51"/>
      <c r="I16" s="57"/>
      <c r="J16" s="51"/>
      <c r="K16" s="61"/>
    </row>
    <row r="17" spans="1:11" s="14" customFormat="1" ht="22.5" customHeight="1" x14ac:dyDescent="0.2">
      <c r="A17" s="51"/>
      <c r="B17" s="51"/>
      <c r="C17" s="51"/>
      <c r="D17" s="51"/>
      <c r="E17" s="52"/>
      <c r="F17" s="51"/>
      <c r="G17" s="51"/>
      <c r="H17" s="51"/>
      <c r="I17" s="57"/>
      <c r="J17" s="51"/>
      <c r="K17" s="61"/>
    </row>
    <row r="18" spans="1:11" s="14" customFormat="1" ht="22.5" customHeight="1" x14ac:dyDescent="0.2">
      <c r="A18" s="51"/>
      <c r="B18" s="51"/>
      <c r="C18" s="51"/>
      <c r="D18" s="51"/>
      <c r="E18" s="52"/>
      <c r="F18" s="51"/>
      <c r="G18" s="51"/>
      <c r="H18" s="51"/>
      <c r="I18" s="57"/>
      <c r="J18" s="51"/>
      <c r="K18" s="61"/>
    </row>
    <row r="19" spans="1:11" s="14" customFormat="1" ht="22.5" customHeight="1" x14ac:dyDescent="0.2">
      <c r="A19" s="51"/>
      <c r="B19" s="51"/>
      <c r="C19" s="51"/>
      <c r="D19" s="51"/>
      <c r="E19" s="52"/>
      <c r="F19" s="51"/>
      <c r="G19" s="51"/>
      <c r="H19" s="51"/>
      <c r="I19" s="57"/>
      <c r="J19" s="51"/>
      <c r="K19" s="61"/>
    </row>
    <row r="20" spans="1:11" s="14" customFormat="1" ht="22.5" customHeight="1" x14ac:dyDescent="0.2">
      <c r="A20" s="51"/>
      <c r="B20" s="51"/>
      <c r="C20" s="51"/>
      <c r="D20" s="51"/>
      <c r="E20" s="52"/>
      <c r="F20" s="51"/>
      <c r="G20" s="51"/>
      <c r="H20" s="51"/>
      <c r="I20" s="57"/>
      <c r="J20" s="51"/>
      <c r="K20" s="61"/>
    </row>
    <row r="21" spans="1:11" s="14" customFormat="1" ht="22.5" customHeight="1" x14ac:dyDescent="0.2">
      <c r="A21" s="51"/>
      <c r="B21" s="51"/>
      <c r="C21" s="51"/>
      <c r="D21" s="51"/>
      <c r="E21" s="52"/>
      <c r="F21" s="51"/>
      <c r="G21" s="51"/>
      <c r="H21" s="51"/>
      <c r="I21" s="57"/>
      <c r="J21" s="51"/>
      <c r="K21" s="61"/>
    </row>
    <row r="22" spans="1:11" ht="15.75" x14ac:dyDescent="0.25">
      <c r="A22" s="36"/>
      <c r="B22" s="36"/>
      <c r="C22" s="36"/>
      <c r="D22" s="36"/>
      <c r="E22" s="37"/>
      <c r="F22" s="36"/>
      <c r="G22" s="36"/>
      <c r="H22" s="36"/>
      <c r="I22" s="38"/>
      <c r="J22" s="39"/>
    </row>
    <row r="23" spans="1:11" ht="15.75" x14ac:dyDescent="0.25">
      <c r="A23" s="36"/>
      <c r="B23" s="36"/>
      <c r="C23" s="36"/>
      <c r="D23" s="36"/>
      <c r="E23" s="37"/>
      <c r="F23" s="36"/>
      <c r="G23" s="36"/>
      <c r="H23" s="36"/>
      <c r="I23" s="38"/>
      <c r="J23" s="39"/>
    </row>
    <row r="24" spans="1:11" ht="15.75" x14ac:dyDescent="0.25">
      <c r="A24" s="36"/>
      <c r="B24" s="36"/>
      <c r="C24" s="36"/>
      <c r="D24" s="36"/>
      <c r="E24" s="37"/>
      <c r="F24" s="36"/>
      <c r="G24" s="36"/>
      <c r="H24" s="36"/>
      <c r="I24" s="38"/>
      <c r="J24" s="39"/>
    </row>
    <row r="25" spans="1:11" ht="15.75" x14ac:dyDescent="0.25">
      <c r="A25" s="36"/>
      <c r="B25" s="36"/>
      <c r="C25" s="36"/>
      <c r="D25" s="36"/>
      <c r="E25" s="37"/>
      <c r="F25" s="36"/>
      <c r="G25" s="36"/>
      <c r="H25" s="36"/>
      <c r="I25" s="38"/>
      <c r="J25" s="39"/>
    </row>
    <row r="26" spans="1:11" ht="15.75" x14ac:dyDescent="0.25">
      <c r="A26" s="36"/>
      <c r="B26" s="36"/>
      <c r="C26" s="36"/>
      <c r="D26" s="36"/>
      <c r="E26" s="37"/>
      <c r="F26" s="36"/>
      <c r="G26" s="36"/>
      <c r="H26" s="36"/>
      <c r="I26" s="38"/>
      <c r="J26" s="39"/>
    </row>
    <row r="27" spans="1:11" ht="15.75" x14ac:dyDescent="0.25">
      <c r="A27" s="36"/>
      <c r="B27" s="36"/>
      <c r="C27" s="36"/>
      <c r="D27" s="36"/>
      <c r="E27" s="37"/>
      <c r="F27" s="36"/>
      <c r="G27" s="36"/>
      <c r="H27" s="36"/>
      <c r="I27" s="38"/>
      <c r="J27" s="39"/>
    </row>
    <row r="28" spans="1:11" ht="15.75" x14ac:dyDescent="0.25">
      <c r="A28" s="36"/>
      <c r="B28" s="36"/>
      <c r="C28" s="36"/>
      <c r="D28" s="36"/>
      <c r="E28" s="37"/>
      <c r="F28" s="36"/>
      <c r="G28" s="36"/>
      <c r="H28" s="36"/>
      <c r="I28" s="38"/>
      <c r="J28" s="39"/>
    </row>
    <row r="29" spans="1:11" ht="15.75" x14ac:dyDescent="0.25">
      <c r="A29" s="36"/>
      <c r="B29" s="36"/>
      <c r="C29" s="36"/>
      <c r="D29" s="36"/>
      <c r="E29" s="37"/>
      <c r="F29" s="36"/>
      <c r="G29" s="36"/>
      <c r="H29" s="36"/>
      <c r="I29" s="38"/>
      <c r="J29" s="39"/>
    </row>
    <row r="30" spans="1:11" ht="15.75" x14ac:dyDescent="0.25">
      <c r="A30" s="36"/>
      <c r="B30" s="36"/>
      <c r="C30" s="36"/>
      <c r="D30" s="36"/>
      <c r="E30" s="37"/>
      <c r="F30" s="36"/>
      <c r="G30" s="36"/>
      <c r="H30" s="36"/>
      <c r="I30" s="38"/>
      <c r="J30" s="39"/>
    </row>
    <row r="31" spans="1:11" ht="15.75" x14ac:dyDescent="0.25">
      <c r="A31" s="36"/>
      <c r="B31" s="36"/>
      <c r="C31" s="36"/>
      <c r="D31" s="36"/>
      <c r="E31" s="37"/>
      <c r="F31" s="36"/>
      <c r="G31" s="36"/>
      <c r="H31" s="36"/>
      <c r="I31" s="38"/>
      <c r="J31" s="39"/>
    </row>
    <row r="32" spans="1:11" ht="15.75" x14ac:dyDescent="0.25">
      <c r="A32" s="36"/>
      <c r="B32" s="36"/>
      <c r="C32" s="36"/>
      <c r="D32" s="36"/>
      <c r="E32" s="37"/>
      <c r="F32" s="36"/>
      <c r="G32" s="36"/>
      <c r="H32" s="36"/>
      <c r="I32" s="38"/>
      <c r="J32" s="39"/>
    </row>
    <row r="33" spans="1:10" ht="15.75" x14ac:dyDescent="0.25">
      <c r="A33" s="36"/>
      <c r="B33" s="36"/>
      <c r="C33" s="36"/>
      <c r="D33" s="36"/>
      <c r="E33" s="37"/>
      <c r="F33" s="36"/>
      <c r="G33" s="36"/>
      <c r="H33" s="36"/>
      <c r="I33" s="38"/>
      <c r="J33" s="39"/>
    </row>
    <row r="34" spans="1:10" ht="15.75" x14ac:dyDescent="0.25">
      <c r="A34" s="36"/>
      <c r="B34" s="36"/>
      <c r="C34" s="36"/>
      <c r="D34" s="36"/>
      <c r="E34" s="37"/>
      <c r="F34" s="36"/>
      <c r="G34" s="36"/>
      <c r="H34" s="36"/>
      <c r="I34" s="38"/>
      <c r="J34" s="39"/>
    </row>
    <row r="35" spans="1:10" ht="15.75" x14ac:dyDescent="0.25">
      <c r="A35" s="36"/>
      <c r="B35" s="36"/>
      <c r="C35" s="36"/>
      <c r="D35" s="36"/>
      <c r="E35" s="37"/>
      <c r="F35" s="36"/>
      <c r="G35" s="36"/>
      <c r="H35" s="36"/>
      <c r="I35" s="38"/>
      <c r="J35" s="39"/>
    </row>
    <row r="36" spans="1:10" ht="15.75" x14ac:dyDescent="0.25">
      <c r="A36" s="36"/>
      <c r="B36" s="36"/>
      <c r="C36" s="36"/>
      <c r="D36" s="36"/>
      <c r="E36" s="37"/>
      <c r="F36" s="36"/>
      <c r="G36" s="36"/>
      <c r="H36" s="36"/>
      <c r="I36" s="38"/>
      <c r="J36" s="39"/>
    </row>
    <row r="37" spans="1:10" ht="15.75" x14ac:dyDescent="0.25">
      <c r="A37" s="36"/>
      <c r="B37" s="36"/>
      <c r="C37" s="36"/>
      <c r="D37" s="36"/>
      <c r="E37" s="37"/>
      <c r="F37" s="36"/>
      <c r="G37" s="36"/>
      <c r="H37" s="36"/>
      <c r="I37" s="38"/>
      <c r="J37" s="39"/>
    </row>
    <row r="38" spans="1:10" ht="15.75" x14ac:dyDescent="0.25">
      <c r="A38" s="36"/>
      <c r="B38" s="36"/>
      <c r="C38" s="36"/>
      <c r="D38" s="36"/>
      <c r="E38" s="37"/>
      <c r="F38" s="36"/>
      <c r="G38" s="36"/>
      <c r="H38" s="36"/>
      <c r="I38" s="38"/>
      <c r="J38" s="39"/>
    </row>
    <row r="39" spans="1:10" ht="15.75" x14ac:dyDescent="0.25">
      <c r="A39" s="36"/>
      <c r="B39" s="36"/>
      <c r="C39" s="36"/>
      <c r="D39" s="36"/>
      <c r="E39" s="37"/>
      <c r="F39" s="36"/>
      <c r="G39" s="36"/>
      <c r="H39" s="36"/>
      <c r="I39" s="38"/>
      <c r="J39" s="39"/>
    </row>
    <row r="40" spans="1:10" ht="15.75" x14ac:dyDescent="0.25">
      <c r="A40" s="36"/>
      <c r="B40" s="36"/>
      <c r="C40" s="36"/>
      <c r="D40" s="36"/>
      <c r="E40" s="37"/>
      <c r="F40" s="36"/>
      <c r="G40" s="36"/>
      <c r="H40" s="36"/>
      <c r="I40" s="38"/>
      <c r="J40" s="39"/>
    </row>
    <row r="41" spans="1:10" ht="15.75" x14ac:dyDescent="0.25">
      <c r="A41" s="36"/>
      <c r="B41" s="36"/>
      <c r="C41" s="36"/>
      <c r="D41" s="36"/>
      <c r="E41" s="37"/>
      <c r="F41" s="36"/>
      <c r="G41" s="36"/>
      <c r="H41" s="36"/>
      <c r="I41" s="38"/>
      <c r="J41" s="39"/>
    </row>
    <row r="42" spans="1:10" ht="15.75" x14ac:dyDescent="0.25">
      <c r="A42" s="40"/>
      <c r="B42" s="40"/>
      <c r="C42" s="40"/>
      <c r="D42" s="40"/>
      <c r="E42" s="41"/>
      <c r="F42" s="40"/>
      <c r="G42" s="40"/>
      <c r="H42" s="40"/>
      <c r="I42" s="42"/>
      <c r="J42" s="43"/>
    </row>
    <row r="43" spans="1:10" ht="15.75" x14ac:dyDescent="0.25">
      <c r="A43" s="40"/>
      <c r="B43" s="40"/>
      <c r="C43" s="40"/>
      <c r="D43" s="40"/>
      <c r="E43" s="41"/>
      <c r="F43" s="40"/>
      <c r="G43" s="40"/>
      <c r="H43" s="40"/>
      <c r="I43" s="42"/>
      <c r="J43" s="43"/>
    </row>
    <row r="44" spans="1:10" ht="15.75" x14ac:dyDescent="0.25">
      <c r="A44" s="40"/>
      <c r="B44" s="40"/>
      <c r="C44" s="40"/>
      <c r="D44" s="40"/>
      <c r="E44" s="41"/>
      <c r="F44" s="40"/>
      <c r="G44" s="40"/>
      <c r="H44" s="40"/>
      <c r="I44" s="42"/>
      <c r="J44" s="43"/>
    </row>
    <row r="45" spans="1:10" ht="15.75" x14ac:dyDescent="0.25">
      <c r="A45" s="40"/>
      <c r="B45" s="40"/>
      <c r="C45" s="40"/>
      <c r="D45" s="40"/>
      <c r="E45" s="41"/>
      <c r="F45" s="40"/>
      <c r="G45" s="40"/>
      <c r="H45" s="40"/>
      <c r="I45" s="42"/>
      <c r="J45" s="43"/>
    </row>
    <row r="46" spans="1:10" ht="15.75" x14ac:dyDescent="0.25">
      <c r="A46" s="40"/>
      <c r="B46" s="40"/>
      <c r="C46" s="40"/>
      <c r="D46" s="40"/>
      <c r="E46" s="41"/>
      <c r="F46" s="40"/>
      <c r="G46" s="40"/>
      <c r="H46" s="40"/>
      <c r="I46" s="42"/>
      <c r="J46" s="43"/>
    </row>
    <row r="47" spans="1:10" ht="15.75" x14ac:dyDescent="0.25">
      <c r="A47" s="40"/>
      <c r="B47" s="40"/>
      <c r="C47" s="40"/>
      <c r="D47" s="40"/>
      <c r="E47" s="41"/>
      <c r="F47" s="40"/>
      <c r="G47" s="40"/>
      <c r="H47" s="40"/>
      <c r="I47" s="42"/>
      <c r="J47" s="43"/>
    </row>
    <row r="48" spans="1:10" ht="15.75" x14ac:dyDescent="0.25">
      <c r="A48" s="40"/>
      <c r="B48" s="40"/>
      <c r="C48" s="40"/>
      <c r="D48" s="40"/>
      <c r="E48" s="41"/>
      <c r="F48" s="40"/>
      <c r="G48" s="40"/>
      <c r="H48" s="40"/>
      <c r="I48" s="42"/>
      <c r="J48" s="43"/>
    </row>
    <row r="49" spans="1:10" ht="15.75" x14ac:dyDescent="0.25">
      <c r="A49" s="40"/>
      <c r="B49" s="40"/>
      <c r="C49" s="40"/>
      <c r="D49" s="40"/>
      <c r="E49" s="41"/>
      <c r="F49" s="40"/>
      <c r="G49" s="40"/>
      <c r="H49" s="40"/>
      <c r="I49" s="42"/>
      <c r="J49" s="43"/>
    </row>
  </sheetData>
  <sortState xmlns:xlrd2="http://schemas.microsoft.com/office/spreadsheetml/2017/richdata2" ref="A15:K21">
    <sortCondition ref="I16"/>
  </sortState>
  <mergeCells count="3">
    <mergeCell ref="A1:I1"/>
    <mergeCell ref="A3:I3"/>
    <mergeCell ref="A5:B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9984F-13F0-417A-AE84-BBC2159C4682}">
  <sheetPr>
    <tabColor theme="9"/>
  </sheetPr>
  <dimension ref="A1:J45"/>
  <sheetViews>
    <sheetView tabSelected="1" topLeftCell="A12" workbookViewId="0">
      <selection activeCell="F47" sqref="F47"/>
    </sheetView>
  </sheetViews>
  <sheetFormatPr defaultRowHeight="12.75" x14ac:dyDescent="0.2"/>
  <cols>
    <col min="1" max="1" width="9.140625" style="1"/>
    <col min="2" max="2" width="24.140625" style="1" customWidth="1"/>
    <col min="3" max="3" width="17.140625" style="1" customWidth="1"/>
    <col min="4" max="4" width="13.42578125" style="1" customWidth="1"/>
    <col min="5" max="5" width="17" style="1" customWidth="1"/>
    <col min="6" max="6" width="15.7109375" style="1" bestFit="1" customWidth="1"/>
    <col min="7" max="7" width="10" style="1" bestFit="1" customWidth="1"/>
    <col min="8" max="8" width="31" style="1" customWidth="1"/>
    <col min="9" max="9" width="16" style="1" customWidth="1"/>
    <col min="10" max="16384" width="9.140625" style="1"/>
  </cols>
  <sheetData>
    <row r="1" spans="1:10" ht="20.25" x14ac:dyDescent="0.3">
      <c r="A1" s="68" t="s">
        <v>35</v>
      </c>
      <c r="B1" s="68"/>
      <c r="C1" s="68"/>
      <c r="D1" s="68"/>
      <c r="E1" s="68"/>
      <c r="F1" s="68"/>
      <c r="G1" s="68"/>
      <c r="H1" s="68"/>
      <c r="I1" s="68"/>
    </row>
    <row r="3" spans="1:10" ht="27" x14ac:dyDescent="0.35">
      <c r="A3" s="66" t="s">
        <v>36</v>
      </c>
      <c r="B3" s="67"/>
      <c r="C3" s="67"/>
      <c r="D3" s="67"/>
      <c r="E3" s="67"/>
      <c r="F3" s="67"/>
      <c r="G3" s="67"/>
      <c r="H3" s="67"/>
      <c r="I3" s="67"/>
    </row>
    <row r="4" spans="1:10" x14ac:dyDescent="0.2">
      <c r="A4" s="2"/>
    </row>
    <row r="5" spans="1:10" s="6" customFormat="1" x14ac:dyDescent="0.2">
      <c r="A5" s="64"/>
      <c r="B5" s="65"/>
      <c r="C5" s="5"/>
      <c r="D5" s="48"/>
      <c r="E5" s="48"/>
      <c r="G5" s="48"/>
      <c r="H5" s="48"/>
    </row>
    <row r="6" spans="1:10" s="10" customFormat="1" ht="15.75" x14ac:dyDescent="0.2">
      <c r="A6" s="9" t="s">
        <v>9</v>
      </c>
      <c r="B6" s="23">
        <v>45017</v>
      </c>
      <c r="C6" s="9" t="s">
        <v>10</v>
      </c>
      <c r="D6" s="9" t="s">
        <v>17</v>
      </c>
      <c r="E6" s="9" t="s">
        <v>11</v>
      </c>
      <c r="F6" s="10" t="s">
        <v>18</v>
      </c>
      <c r="G6" s="9"/>
      <c r="H6" s="9"/>
    </row>
    <row r="7" spans="1:10" s="10" customFormat="1" ht="15.75" x14ac:dyDescent="0.2">
      <c r="A7" s="12"/>
    </row>
    <row r="8" spans="1:10" s="14" customFormat="1" ht="15.75" x14ac:dyDescent="0.2">
      <c r="A8" s="13"/>
      <c r="B8" s="13"/>
      <c r="C8" s="13"/>
      <c r="D8" s="13"/>
    </row>
    <row r="9" spans="1:10" s="14" customFormat="1" ht="15.75" x14ac:dyDescent="0.2">
      <c r="A9" s="21" t="s">
        <v>12</v>
      </c>
      <c r="B9" s="17"/>
      <c r="C9" s="44" t="s">
        <v>16</v>
      </c>
      <c r="D9" s="17"/>
      <c r="E9" s="16"/>
      <c r="G9" s="16"/>
      <c r="H9" s="16"/>
    </row>
    <row r="10" spans="1:10" s="14" customFormat="1" ht="15.75" x14ac:dyDescent="0.2">
      <c r="A10" s="22" t="s">
        <v>13</v>
      </c>
      <c r="C10" s="14" t="s">
        <v>14</v>
      </c>
      <c r="D10" s="49">
        <v>30</v>
      </c>
    </row>
    <row r="11" spans="1:10" s="14" customFormat="1" ht="15.75" x14ac:dyDescent="0.2">
      <c r="C11" s="14" t="s">
        <v>15</v>
      </c>
    </row>
    <row r="12" spans="1:10" s="14" customFormat="1" ht="15.75" x14ac:dyDescent="0.2">
      <c r="C12" s="18" t="s">
        <v>7</v>
      </c>
      <c r="D12" s="72" t="s">
        <v>116</v>
      </c>
      <c r="E12" s="72"/>
      <c r="F12" s="72"/>
    </row>
    <row r="13" spans="1:10" s="14" customFormat="1" ht="15.75" x14ac:dyDescent="0.2"/>
    <row r="14" spans="1:10" s="14" customFormat="1" ht="15.75" x14ac:dyDescent="0.2"/>
    <row r="15" spans="1:10" s="14" customFormat="1" ht="21" customHeight="1" x14ac:dyDescent="0.2">
      <c r="A15" s="19" t="s">
        <v>0</v>
      </c>
      <c r="B15" s="19" t="s">
        <v>1</v>
      </c>
      <c r="C15" s="19" t="s">
        <v>2</v>
      </c>
      <c r="D15" s="19" t="s">
        <v>31</v>
      </c>
      <c r="E15" s="19" t="s">
        <v>33</v>
      </c>
      <c r="F15" s="19" t="s">
        <v>4</v>
      </c>
      <c r="G15" s="19" t="s">
        <v>5</v>
      </c>
      <c r="H15" s="19" t="s">
        <v>6</v>
      </c>
      <c r="I15" s="19" t="s">
        <v>32</v>
      </c>
      <c r="J15" s="19" t="s">
        <v>29</v>
      </c>
    </row>
    <row r="16" spans="1:10" s="14" customFormat="1" ht="20.25" customHeight="1" x14ac:dyDescent="0.2">
      <c r="A16" s="51">
        <v>209</v>
      </c>
      <c r="B16" s="51" t="s">
        <v>43</v>
      </c>
      <c r="C16" s="51" t="s">
        <v>44</v>
      </c>
      <c r="D16" s="51">
        <v>50</v>
      </c>
      <c r="E16" s="52">
        <v>26562</v>
      </c>
      <c r="F16" s="51" t="s">
        <v>45</v>
      </c>
      <c r="G16" s="51" t="s">
        <v>38</v>
      </c>
      <c r="H16" s="51"/>
      <c r="I16" s="63">
        <v>0.10569444444444444</v>
      </c>
      <c r="J16" s="59">
        <v>1</v>
      </c>
    </row>
    <row r="17" spans="1:10" s="14" customFormat="1" ht="20.25" customHeight="1" x14ac:dyDescent="0.2">
      <c r="A17" s="51">
        <v>397</v>
      </c>
      <c r="B17" s="51" t="s">
        <v>91</v>
      </c>
      <c r="C17" s="51" t="s">
        <v>92</v>
      </c>
      <c r="D17" s="51">
        <v>36</v>
      </c>
      <c r="E17" s="52">
        <v>31772</v>
      </c>
      <c r="F17" s="51" t="s">
        <v>93</v>
      </c>
      <c r="G17" s="51" t="s">
        <v>38</v>
      </c>
      <c r="H17" s="51" t="s">
        <v>94</v>
      </c>
      <c r="I17" s="63">
        <v>0.12561342592592592</v>
      </c>
      <c r="J17" s="60">
        <v>2</v>
      </c>
    </row>
    <row r="18" spans="1:10" s="14" customFormat="1" ht="20.25" customHeight="1" x14ac:dyDescent="0.2">
      <c r="A18" s="51">
        <v>377</v>
      </c>
      <c r="B18" s="51" t="s">
        <v>95</v>
      </c>
      <c r="C18" s="51" t="s">
        <v>47</v>
      </c>
      <c r="D18" s="51">
        <v>35</v>
      </c>
      <c r="E18" s="52">
        <v>32195</v>
      </c>
      <c r="F18" s="51" t="s">
        <v>96</v>
      </c>
      <c r="G18" s="51" t="s">
        <v>38</v>
      </c>
      <c r="H18" s="51" t="s">
        <v>97</v>
      </c>
      <c r="I18" s="63">
        <v>0.12965277777777778</v>
      </c>
      <c r="J18" s="59">
        <v>3</v>
      </c>
    </row>
    <row r="19" spans="1:10" s="14" customFormat="1" ht="20.25" customHeight="1" x14ac:dyDescent="0.2">
      <c r="A19" s="51">
        <v>160</v>
      </c>
      <c r="B19" s="51" t="s">
        <v>104</v>
      </c>
      <c r="C19" s="51" t="s">
        <v>88</v>
      </c>
      <c r="D19" s="51">
        <v>30</v>
      </c>
      <c r="E19" s="52">
        <v>33988</v>
      </c>
      <c r="F19" s="51" t="s">
        <v>52</v>
      </c>
      <c r="G19" s="51" t="s">
        <v>38</v>
      </c>
      <c r="H19" s="51" t="s">
        <v>55</v>
      </c>
      <c r="I19" s="73">
        <v>0.13038194444444445</v>
      </c>
      <c r="J19" s="59">
        <v>4</v>
      </c>
    </row>
    <row r="20" spans="1:10" s="14" customFormat="1" ht="20.25" customHeight="1" x14ac:dyDescent="0.2">
      <c r="A20" s="51">
        <v>424</v>
      </c>
      <c r="B20" s="51" t="s">
        <v>83</v>
      </c>
      <c r="C20" s="51" t="s">
        <v>84</v>
      </c>
      <c r="D20" s="51">
        <v>43</v>
      </c>
      <c r="E20" s="52">
        <v>29096</v>
      </c>
      <c r="F20" s="51" t="s">
        <v>85</v>
      </c>
      <c r="G20" s="51" t="s">
        <v>38</v>
      </c>
      <c r="H20" s="51" t="s">
        <v>86</v>
      </c>
      <c r="I20" s="73">
        <v>0.13236111111111112</v>
      </c>
      <c r="J20" s="60">
        <v>5</v>
      </c>
    </row>
    <row r="21" spans="1:10" s="14" customFormat="1" ht="20.25" customHeight="1" x14ac:dyDescent="0.2">
      <c r="A21" s="51">
        <v>168</v>
      </c>
      <c r="B21" s="51" t="s">
        <v>89</v>
      </c>
      <c r="C21" s="51" t="s">
        <v>90</v>
      </c>
      <c r="D21" s="51">
        <v>37</v>
      </c>
      <c r="E21" s="52">
        <v>31270</v>
      </c>
      <c r="F21" s="51" t="s">
        <v>52</v>
      </c>
      <c r="G21" s="51" t="s">
        <v>38</v>
      </c>
      <c r="H21" s="51"/>
      <c r="I21" s="73">
        <v>0.13362268518518519</v>
      </c>
      <c r="J21" s="59">
        <v>6</v>
      </c>
    </row>
    <row r="22" spans="1:10" s="14" customFormat="1" ht="20.25" customHeight="1" x14ac:dyDescent="0.2">
      <c r="A22" s="51">
        <v>159</v>
      </c>
      <c r="B22" s="51" t="s">
        <v>101</v>
      </c>
      <c r="C22" s="51" t="s">
        <v>102</v>
      </c>
      <c r="D22" s="51">
        <v>53</v>
      </c>
      <c r="E22" s="52">
        <v>25440</v>
      </c>
      <c r="F22" s="51" t="s">
        <v>52</v>
      </c>
      <c r="G22" s="51" t="s">
        <v>38</v>
      </c>
      <c r="H22" s="51" t="s">
        <v>103</v>
      </c>
      <c r="I22" s="73">
        <v>0.13615740740740742</v>
      </c>
      <c r="J22" s="59">
        <v>7</v>
      </c>
    </row>
    <row r="23" spans="1:10" s="14" customFormat="1" ht="20.25" customHeight="1" x14ac:dyDescent="0.2">
      <c r="A23" s="51">
        <v>442</v>
      </c>
      <c r="B23" s="51" t="s">
        <v>79</v>
      </c>
      <c r="C23" s="51" t="s">
        <v>80</v>
      </c>
      <c r="D23" s="51">
        <v>38</v>
      </c>
      <c r="E23" s="54">
        <v>30795</v>
      </c>
      <c r="F23" s="51" t="s">
        <v>78</v>
      </c>
      <c r="G23" s="51" t="s">
        <v>38</v>
      </c>
      <c r="H23" s="51" t="s">
        <v>55</v>
      </c>
      <c r="I23" s="73">
        <v>0.13680555555555554</v>
      </c>
      <c r="J23" s="60">
        <v>8</v>
      </c>
    </row>
    <row r="24" spans="1:10" s="8" customFormat="1" ht="20.25" customHeight="1" x14ac:dyDescent="0.25">
      <c r="A24" s="51">
        <v>432</v>
      </c>
      <c r="B24" s="51" t="s">
        <v>81</v>
      </c>
      <c r="C24" s="51" t="s">
        <v>82</v>
      </c>
      <c r="D24" s="51">
        <v>42</v>
      </c>
      <c r="E24" s="52">
        <v>29676</v>
      </c>
      <c r="F24" s="51" t="s">
        <v>78</v>
      </c>
      <c r="G24" s="51" t="s">
        <v>38</v>
      </c>
      <c r="H24" s="51" t="s">
        <v>117</v>
      </c>
      <c r="I24" s="73">
        <v>0.13898148148148148</v>
      </c>
      <c r="J24" s="59">
        <v>9</v>
      </c>
    </row>
    <row r="25" spans="1:10" s="8" customFormat="1" ht="20.25" customHeight="1" x14ac:dyDescent="0.25">
      <c r="A25" s="51">
        <v>167</v>
      </c>
      <c r="B25" s="51" t="s">
        <v>107</v>
      </c>
      <c r="C25" s="51" t="s">
        <v>108</v>
      </c>
      <c r="D25" s="51">
        <v>39</v>
      </c>
      <c r="E25" s="54">
        <v>30498</v>
      </c>
      <c r="F25" s="51" t="s">
        <v>109</v>
      </c>
      <c r="G25" s="51" t="s">
        <v>38</v>
      </c>
      <c r="H25" s="51" t="s">
        <v>110</v>
      </c>
      <c r="I25" s="74">
        <v>0.140625</v>
      </c>
      <c r="J25" s="59">
        <v>10</v>
      </c>
    </row>
    <row r="26" spans="1:10" ht="20.25" customHeight="1" x14ac:dyDescent="0.2">
      <c r="A26" s="51">
        <v>148</v>
      </c>
      <c r="B26" s="51" t="s">
        <v>98</v>
      </c>
      <c r="C26" s="51" t="s">
        <v>99</v>
      </c>
      <c r="D26" s="51">
        <v>47</v>
      </c>
      <c r="E26" s="52">
        <v>27629</v>
      </c>
      <c r="F26" s="51" t="s">
        <v>52</v>
      </c>
      <c r="G26" s="51" t="s">
        <v>38</v>
      </c>
      <c r="H26" s="51" t="s">
        <v>55</v>
      </c>
      <c r="I26" s="73">
        <v>0.14354166666666665</v>
      </c>
      <c r="J26" s="60">
        <v>11</v>
      </c>
    </row>
    <row r="27" spans="1:10" ht="20.25" customHeight="1" x14ac:dyDescent="0.2">
      <c r="A27" s="51">
        <v>436</v>
      </c>
      <c r="B27" s="51" t="s">
        <v>74</v>
      </c>
      <c r="C27" s="51" t="s">
        <v>75</v>
      </c>
      <c r="D27" s="51">
        <v>37</v>
      </c>
      <c r="E27" s="52">
        <v>31393</v>
      </c>
      <c r="F27" s="51" t="s">
        <v>52</v>
      </c>
      <c r="G27" s="51" t="s">
        <v>38</v>
      </c>
      <c r="H27" s="51"/>
      <c r="I27" s="73">
        <v>0.14673611111111109</v>
      </c>
      <c r="J27" s="59">
        <v>12</v>
      </c>
    </row>
    <row r="28" spans="1:10" ht="20.25" customHeight="1" x14ac:dyDescent="0.2">
      <c r="A28" s="51">
        <v>150</v>
      </c>
      <c r="B28" s="51" t="s">
        <v>100</v>
      </c>
      <c r="C28" s="51" t="s">
        <v>77</v>
      </c>
      <c r="D28" s="51">
        <v>49</v>
      </c>
      <c r="E28" s="52">
        <v>27047</v>
      </c>
      <c r="F28" s="51" t="s">
        <v>52</v>
      </c>
      <c r="G28" s="51" t="s">
        <v>38</v>
      </c>
      <c r="H28" s="51" t="s">
        <v>55</v>
      </c>
      <c r="I28" s="73">
        <v>0.1487037037037037</v>
      </c>
      <c r="J28" s="59">
        <v>13</v>
      </c>
    </row>
    <row r="29" spans="1:10" ht="20.25" customHeight="1" x14ac:dyDescent="0.2">
      <c r="A29" s="51">
        <v>433</v>
      </c>
      <c r="B29" s="51" t="s">
        <v>76</v>
      </c>
      <c r="C29" s="51" t="s">
        <v>77</v>
      </c>
      <c r="D29" s="51">
        <v>32</v>
      </c>
      <c r="E29" s="52">
        <v>33264</v>
      </c>
      <c r="F29" s="51" t="s">
        <v>78</v>
      </c>
      <c r="G29" s="51" t="s">
        <v>38</v>
      </c>
      <c r="H29" s="51"/>
      <c r="I29" s="73">
        <v>0.15564814814814815</v>
      </c>
      <c r="J29" s="60">
        <v>14</v>
      </c>
    </row>
    <row r="30" spans="1:10" ht="20.25" customHeight="1" x14ac:dyDescent="0.2">
      <c r="A30" s="51">
        <v>358</v>
      </c>
      <c r="B30" s="51" t="s">
        <v>57</v>
      </c>
      <c r="C30" s="51" t="s">
        <v>58</v>
      </c>
      <c r="D30" s="51">
        <v>54</v>
      </c>
      <c r="E30" s="52">
        <v>25304</v>
      </c>
      <c r="F30" s="51" t="s">
        <v>59</v>
      </c>
      <c r="G30" s="51" t="s">
        <v>38</v>
      </c>
      <c r="H30" s="51" t="s">
        <v>60</v>
      </c>
      <c r="I30" s="73">
        <v>0.15961805555555555</v>
      </c>
      <c r="J30" s="59">
        <v>15</v>
      </c>
    </row>
    <row r="31" spans="1:10" ht="18.75" x14ac:dyDescent="0.2">
      <c r="A31" s="51">
        <v>149</v>
      </c>
      <c r="B31" s="51" t="s">
        <v>87</v>
      </c>
      <c r="C31" s="51" t="s">
        <v>88</v>
      </c>
      <c r="D31" s="51">
        <v>64</v>
      </c>
      <c r="E31" s="52">
        <v>21415</v>
      </c>
      <c r="F31" s="51" t="s">
        <v>52</v>
      </c>
      <c r="G31" s="51" t="s">
        <v>38</v>
      </c>
      <c r="H31" s="51"/>
      <c r="I31" s="73">
        <v>0.15982638888888889</v>
      </c>
      <c r="J31" s="59">
        <v>16</v>
      </c>
    </row>
    <row r="32" spans="1:10" ht="18.75" x14ac:dyDescent="0.2">
      <c r="A32" s="51">
        <v>468</v>
      </c>
      <c r="B32" s="51" t="s">
        <v>69</v>
      </c>
      <c r="C32" s="51" t="s">
        <v>70</v>
      </c>
      <c r="D32" s="51">
        <v>65</v>
      </c>
      <c r="E32" s="52">
        <v>20981</v>
      </c>
      <c r="F32" s="51" t="s">
        <v>71</v>
      </c>
      <c r="G32" s="51" t="s">
        <v>72</v>
      </c>
      <c r="H32" s="51" t="s">
        <v>73</v>
      </c>
      <c r="I32" s="73">
        <v>0.16843750000000002</v>
      </c>
      <c r="J32" s="60">
        <v>17</v>
      </c>
    </row>
    <row r="33" spans="1:10" ht="18.75" x14ac:dyDescent="0.2">
      <c r="A33" s="51">
        <v>350</v>
      </c>
      <c r="B33" s="51" t="s">
        <v>61</v>
      </c>
      <c r="C33" s="51" t="s">
        <v>62</v>
      </c>
      <c r="D33" s="51">
        <v>42</v>
      </c>
      <c r="E33" s="54">
        <v>29443</v>
      </c>
      <c r="F33" s="51" t="s">
        <v>52</v>
      </c>
      <c r="G33" s="51" t="s">
        <v>38</v>
      </c>
      <c r="H33" s="51"/>
      <c r="I33" s="73">
        <v>0.16976851851851851</v>
      </c>
      <c r="J33" s="59">
        <v>18</v>
      </c>
    </row>
    <row r="34" spans="1:10" ht="18.75" x14ac:dyDescent="0.2">
      <c r="A34" s="51">
        <v>347</v>
      </c>
      <c r="B34" s="51" t="s">
        <v>63</v>
      </c>
      <c r="C34" s="51" t="s">
        <v>64</v>
      </c>
      <c r="D34" s="51">
        <v>42</v>
      </c>
      <c r="E34" s="52">
        <v>29673</v>
      </c>
      <c r="F34" s="51" t="s">
        <v>52</v>
      </c>
      <c r="G34" s="51" t="s">
        <v>38</v>
      </c>
      <c r="H34" s="51"/>
      <c r="I34" s="73">
        <v>0.16978009259259261</v>
      </c>
      <c r="J34" s="59">
        <v>19</v>
      </c>
    </row>
    <row r="35" spans="1:10" ht="18.75" x14ac:dyDescent="0.2">
      <c r="A35" s="51">
        <v>214</v>
      </c>
      <c r="B35" s="51" t="s">
        <v>46</v>
      </c>
      <c r="C35" s="51" t="s">
        <v>47</v>
      </c>
      <c r="D35" s="51">
        <v>46</v>
      </c>
      <c r="E35" s="52">
        <v>28079</v>
      </c>
      <c r="F35" s="51" t="s">
        <v>18</v>
      </c>
      <c r="G35" s="51" t="s">
        <v>38</v>
      </c>
      <c r="H35" s="51"/>
      <c r="I35" s="73">
        <v>0.17329861111111111</v>
      </c>
      <c r="J35" s="60">
        <v>20</v>
      </c>
    </row>
    <row r="36" spans="1:10" ht="18.75" x14ac:dyDescent="0.2">
      <c r="A36" s="51">
        <v>364</v>
      </c>
      <c r="B36" s="51" t="s">
        <v>53</v>
      </c>
      <c r="C36" s="51" t="s">
        <v>54</v>
      </c>
      <c r="D36" s="51">
        <v>37</v>
      </c>
      <c r="E36" s="52">
        <v>31400</v>
      </c>
      <c r="F36" s="51" t="s">
        <v>18</v>
      </c>
      <c r="G36" s="51" t="s">
        <v>38</v>
      </c>
      <c r="H36" s="58" t="s">
        <v>55</v>
      </c>
      <c r="I36" s="73">
        <v>0.17429398148148148</v>
      </c>
      <c r="J36" s="59">
        <v>21</v>
      </c>
    </row>
    <row r="37" spans="1:10" ht="18.75" x14ac:dyDescent="0.2">
      <c r="A37" s="51">
        <v>363</v>
      </c>
      <c r="B37" s="51" t="s">
        <v>56</v>
      </c>
      <c r="C37" s="51" t="s">
        <v>37</v>
      </c>
      <c r="D37" s="51">
        <v>52</v>
      </c>
      <c r="E37" s="54">
        <v>25924</v>
      </c>
      <c r="F37" s="51" t="s">
        <v>52</v>
      </c>
      <c r="G37" s="51" t="s">
        <v>38</v>
      </c>
      <c r="H37" s="51" t="s">
        <v>55</v>
      </c>
      <c r="I37" s="73">
        <v>0.17603009259259259</v>
      </c>
      <c r="J37" s="59">
        <v>22</v>
      </c>
    </row>
    <row r="38" spans="1:10" ht="18.75" x14ac:dyDescent="0.2">
      <c r="A38" s="51">
        <v>225</v>
      </c>
      <c r="B38" s="51" t="s">
        <v>48</v>
      </c>
      <c r="C38" s="51" t="s">
        <v>49</v>
      </c>
      <c r="D38" s="51">
        <v>29</v>
      </c>
      <c r="E38" s="52">
        <v>34227</v>
      </c>
      <c r="F38" s="51" t="s">
        <v>18</v>
      </c>
      <c r="G38" s="51" t="s">
        <v>38</v>
      </c>
      <c r="H38" s="51"/>
      <c r="I38" s="73">
        <v>0.18366898148148147</v>
      </c>
      <c r="J38" s="60">
        <v>23</v>
      </c>
    </row>
    <row r="39" spans="1:10" ht="18.75" x14ac:dyDescent="0.2">
      <c r="A39" s="51">
        <v>366</v>
      </c>
      <c r="B39" s="51" t="s">
        <v>50</v>
      </c>
      <c r="C39" s="51" t="s">
        <v>51</v>
      </c>
      <c r="D39" s="51">
        <v>34</v>
      </c>
      <c r="E39" s="52">
        <v>32573</v>
      </c>
      <c r="F39" s="51" t="s">
        <v>52</v>
      </c>
      <c r="G39" s="51" t="s">
        <v>38</v>
      </c>
      <c r="H39" s="51"/>
      <c r="I39" s="73">
        <v>0.18597222222222221</v>
      </c>
      <c r="J39" s="59">
        <v>24</v>
      </c>
    </row>
    <row r="40" spans="1:10" ht="18.75" x14ac:dyDescent="0.2">
      <c r="A40" s="51">
        <v>461</v>
      </c>
      <c r="B40" s="51" t="s">
        <v>65</v>
      </c>
      <c r="C40" s="51" t="s">
        <v>66</v>
      </c>
      <c r="D40" s="51">
        <v>66</v>
      </c>
      <c r="E40" s="52">
        <v>20770</v>
      </c>
      <c r="F40" s="51" t="s">
        <v>52</v>
      </c>
      <c r="G40" s="51" t="s">
        <v>38</v>
      </c>
      <c r="H40" s="51" t="s">
        <v>55</v>
      </c>
      <c r="I40" s="73">
        <v>0.18812499999999999</v>
      </c>
      <c r="J40" s="59">
        <v>25</v>
      </c>
    </row>
    <row r="41" spans="1:10" ht="18.75" x14ac:dyDescent="0.2">
      <c r="A41" s="51">
        <v>204</v>
      </c>
      <c r="B41" s="51" t="s">
        <v>67</v>
      </c>
      <c r="C41" s="51" t="s">
        <v>37</v>
      </c>
      <c r="D41" s="51">
        <v>42</v>
      </c>
      <c r="E41" s="52">
        <v>29483</v>
      </c>
      <c r="F41" s="51" t="s">
        <v>18</v>
      </c>
      <c r="G41" s="51" t="s">
        <v>38</v>
      </c>
      <c r="H41" s="51" t="s">
        <v>39</v>
      </c>
      <c r="I41" s="73">
        <v>0.19240740740740739</v>
      </c>
      <c r="J41" s="60">
        <v>26</v>
      </c>
    </row>
    <row r="42" spans="1:10" ht="18.75" x14ac:dyDescent="0.2">
      <c r="A42" s="51">
        <v>208</v>
      </c>
      <c r="B42" s="51" t="s">
        <v>40</v>
      </c>
      <c r="C42" s="51" t="s">
        <v>41</v>
      </c>
      <c r="D42" s="51">
        <v>48</v>
      </c>
      <c r="E42" s="54">
        <v>27298</v>
      </c>
      <c r="F42" s="51" t="s">
        <v>42</v>
      </c>
      <c r="G42" s="51" t="s">
        <v>38</v>
      </c>
      <c r="H42" s="51"/>
      <c r="I42" s="73">
        <v>0.19444444444444445</v>
      </c>
      <c r="J42" s="59">
        <v>27</v>
      </c>
    </row>
    <row r="43" spans="1:10" ht="18.75" x14ac:dyDescent="0.2">
      <c r="A43" s="51">
        <v>173</v>
      </c>
      <c r="B43" s="51" t="s">
        <v>111</v>
      </c>
      <c r="C43" s="51" t="s">
        <v>108</v>
      </c>
      <c r="D43" s="51">
        <v>65</v>
      </c>
      <c r="E43" s="54">
        <v>21179</v>
      </c>
      <c r="F43" s="51" t="s">
        <v>112</v>
      </c>
      <c r="G43" s="51" t="s">
        <v>38</v>
      </c>
      <c r="H43" s="51" t="s">
        <v>60</v>
      </c>
      <c r="I43" s="73">
        <v>0.20006944444444444</v>
      </c>
      <c r="J43" s="59">
        <v>28</v>
      </c>
    </row>
    <row r="44" spans="1:10" ht="18.75" x14ac:dyDescent="0.2">
      <c r="A44" s="51">
        <v>166</v>
      </c>
      <c r="B44" s="51" t="s">
        <v>105</v>
      </c>
      <c r="C44" s="51" t="s">
        <v>106</v>
      </c>
      <c r="D44" s="51">
        <f>2023-1964</f>
        <v>59</v>
      </c>
      <c r="E44" s="52">
        <v>23451</v>
      </c>
      <c r="F44" s="51" t="s">
        <v>52</v>
      </c>
      <c r="G44" s="51" t="s">
        <v>38</v>
      </c>
      <c r="H44" s="51"/>
      <c r="I44" s="73" t="s">
        <v>115</v>
      </c>
      <c r="J44" s="60">
        <v>29</v>
      </c>
    </row>
    <row r="45" spans="1:10" ht="18.75" x14ac:dyDescent="0.2">
      <c r="A45" s="51">
        <v>479</v>
      </c>
      <c r="B45" s="51" t="s">
        <v>113</v>
      </c>
      <c r="C45" s="51" t="s">
        <v>47</v>
      </c>
      <c r="D45" s="51">
        <v>42</v>
      </c>
      <c r="E45" s="52">
        <v>29740</v>
      </c>
      <c r="F45" s="51" t="s">
        <v>68</v>
      </c>
      <c r="G45" s="51" t="s">
        <v>38</v>
      </c>
      <c r="H45" s="51"/>
      <c r="I45" s="73" t="s">
        <v>114</v>
      </c>
      <c r="J45" s="59">
        <v>30</v>
      </c>
    </row>
  </sheetData>
  <sortState xmlns:xlrd2="http://schemas.microsoft.com/office/spreadsheetml/2017/richdata2" ref="A16:J45">
    <sortCondition ref="I16"/>
  </sortState>
  <mergeCells count="4">
    <mergeCell ref="A1:I1"/>
    <mergeCell ref="A3:I3"/>
    <mergeCell ref="A5:B5"/>
    <mergeCell ref="D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18-34</vt:lpstr>
      <vt:lpstr>35-39</vt:lpstr>
      <vt:lpstr>40-44</vt:lpstr>
      <vt:lpstr>45-49</vt:lpstr>
      <vt:lpstr>50-54</vt:lpstr>
      <vt:lpstr>55-59</vt:lpstr>
      <vt:lpstr>60-64</vt:lpstr>
      <vt:lpstr>65-69</vt:lpstr>
      <vt:lpstr>70-74</vt:lpstr>
      <vt:lpstr>75</vt:lpstr>
      <vt:lpstr>Итоговый протокол</vt:lpstr>
      <vt:lpstr>Марафон_2015_муж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Грибко Алесь</cp:lastModifiedBy>
  <dcterms:created xsi:type="dcterms:W3CDTF">2015-04-04T17:27:53Z</dcterms:created>
  <dcterms:modified xsi:type="dcterms:W3CDTF">2023-04-02T10:42:01Z</dcterms:modified>
</cp:coreProperties>
</file>